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 defaultThemeVersion="124226"/>
  <xr:revisionPtr revIDLastSave="0" documentId="8_{910E7214-A5E8-42C0-88EF-BA2A1532DC19}" xr6:coauthVersionLast="34" xr6:coauthVersionMax="34" xr10:uidLastSave="{00000000-0000-0000-0000-000000000000}"/>
  <bookViews>
    <workbookView xWindow="240" yWindow="108" windowWidth="14808" windowHeight="8016" xr2:uid="{00000000-000D-0000-FFFF-FFFF00000000}"/>
  </bookViews>
  <sheets>
    <sheet name="SUM" sheetId="1" r:id="rId1"/>
    <sheet name="ALL" sheetId="3" r:id="rId2"/>
  </sheets>
  <calcPr calcId="179021"/>
</workbook>
</file>

<file path=xl/calcChain.xml><?xml version="1.0" encoding="utf-8"?>
<calcChain xmlns="http://schemas.openxmlformats.org/spreadsheetml/2006/main">
  <c r="E10" i="1" l="1"/>
  <c r="H10" i="1"/>
  <c r="J10" i="1"/>
  <c r="K10" i="1"/>
  <c r="L10" i="1" s="1"/>
  <c r="E11" i="1"/>
  <c r="H11" i="1"/>
  <c r="J11" i="1"/>
  <c r="K11" i="1"/>
  <c r="L11" i="1" s="1"/>
  <c r="E12" i="1"/>
  <c r="H12" i="1"/>
  <c r="J12" i="1"/>
  <c r="K12" i="1"/>
  <c r="L12" i="1"/>
  <c r="E13" i="1"/>
  <c r="H13" i="1"/>
  <c r="J13" i="1"/>
  <c r="K13" i="1"/>
  <c r="L13" i="1"/>
  <c r="E14" i="1"/>
  <c r="H14" i="1"/>
  <c r="J14" i="1"/>
  <c r="K14" i="1"/>
  <c r="L14" i="1"/>
  <c r="E15" i="1"/>
  <c r="H15" i="1"/>
  <c r="J15" i="1"/>
  <c r="K15" i="1"/>
  <c r="L15" i="1" s="1"/>
  <c r="E16" i="1"/>
  <c r="H16" i="1"/>
  <c r="J16" i="1"/>
  <c r="K16" i="1"/>
  <c r="L16" i="1" s="1"/>
  <c r="E17" i="1"/>
  <c r="H17" i="1"/>
  <c r="J17" i="1"/>
  <c r="K17" i="1"/>
  <c r="L17" i="1" s="1"/>
  <c r="E18" i="1"/>
  <c r="H18" i="1"/>
  <c r="J18" i="1"/>
  <c r="K18" i="1"/>
  <c r="L18" i="1"/>
  <c r="E19" i="1"/>
  <c r="H19" i="1"/>
  <c r="J19" i="1"/>
  <c r="K19" i="1"/>
  <c r="L19" i="1" s="1"/>
  <c r="E20" i="1"/>
  <c r="H20" i="1"/>
  <c r="J20" i="1"/>
  <c r="K20" i="1"/>
  <c r="L20" i="1"/>
  <c r="E21" i="1"/>
  <c r="H21" i="1"/>
  <c r="J21" i="1"/>
  <c r="K21" i="1"/>
  <c r="L21" i="1"/>
  <c r="E22" i="1"/>
  <c r="H22" i="1"/>
  <c r="J22" i="1"/>
  <c r="K22" i="1"/>
  <c r="L22" i="1" s="1"/>
  <c r="E23" i="1"/>
  <c r="H23" i="1"/>
  <c r="J23" i="1"/>
  <c r="K23" i="1"/>
  <c r="L23" i="1"/>
  <c r="E24" i="1"/>
  <c r="H24" i="1"/>
  <c r="J24" i="1"/>
  <c r="K24" i="1"/>
  <c r="L24" i="1"/>
  <c r="E25" i="1"/>
  <c r="H25" i="1"/>
  <c r="J25" i="1"/>
  <c r="K25" i="1"/>
  <c r="L25" i="1" s="1"/>
  <c r="E26" i="1"/>
  <c r="H26" i="1"/>
  <c r="J26" i="1"/>
  <c r="K26" i="1"/>
  <c r="L26" i="1" s="1"/>
  <c r="E27" i="1"/>
  <c r="H27" i="1"/>
  <c r="J27" i="1"/>
  <c r="K27" i="1"/>
  <c r="L27" i="1"/>
  <c r="E28" i="1"/>
  <c r="H28" i="1"/>
  <c r="J28" i="1"/>
  <c r="K28" i="1"/>
  <c r="L28" i="1" s="1"/>
  <c r="E29" i="1"/>
  <c r="H29" i="1"/>
  <c r="J29" i="1"/>
  <c r="K29" i="1"/>
  <c r="L29" i="1" s="1"/>
  <c r="E30" i="1"/>
  <c r="H30" i="1"/>
  <c r="J30" i="1"/>
  <c r="K30" i="1"/>
  <c r="L30" i="1"/>
  <c r="E31" i="1"/>
  <c r="H31" i="1"/>
  <c r="J31" i="1"/>
  <c r="K31" i="1"/>
  <c r="L31" i="1"/>
  <c r="E32" i="1"/>
  <c r="H32" i="1"/>
  <c r="J32" i="1"/>
  <c r="K32" i="1"/>
  <c r="L32" i="1"/>
  <c r="E33" i="1"/>
  <c r="H33" i="1"/>
  <c r="J33" i="1"/>
  <c r="K33" i="1"/>
  <c r="L33" i="1" s="1"/>
  <c r="E34" i="1"/>
  <c r="H34" i="1"/>
  <c r="J34" i="1"/>
  <c r="K34" i="1"/>
  <c r="L34" i="1" s="1"/>
  <c r="E35" i="1"/>
  <c r="H35" i="1"/>
  <c r="J35" i="1"/>
  <c r="K35" i="1"/>
  <c r="L35" i="1" s="1"/>
  <c r="J3" i="1" l="1"/>
  <c r="J4" i="1"/>
  <c r="J5" i="1"/>
  <c r="J6" i="1"/>
  <c r="J7" i="1"/>
  <c r="J8" i="1"/>
  <c r="J9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K4" i="1" l="1"/>
  <c r="K3" i="1"/>
  <c r="J2" i="1"/>
  <c r="E2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9" i="1"/>
  <c r="E8" i="1"/>
  <c r="E7" i="1"/>
  <c r="E6" i="1"/>
  <c r="E5" i="1"/>
  <c r="E4" i="1"/>
  <c r="E3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9" i="1"/>
  <c r="H8" i="1"/>
  <c r="H7" i="1"/>
  <c r="H6" i="1"/>
  <c r="H5" i="1"/>
  <c r="H4" i="1"/>
  <c r="H3" i="1"/>
  <c r="H2" i="1"/>
  <c r="Y6" i="1" l="1"/>
  <c r="Y5" i="1"/>
  <c r="Y4" i="1"/>
  <c r="Y3" i="1"/>
  <c r="X5" i="1"/>
  <c r="X6" i="1"/>
  <c r="X4" i="1"/>
  <c r="X3" i="1"/>
  <c r="W6" i="1"/>
  <c r="W5" i="1"/>
  <c r="W4" i="1"/>
  <c r="W3" i="1"/>
  <c r="V6" i="1"/>
  <c r="V5" i="1"/>
  <c r="V4" i="1"/>
  <c r="V3" i="1"/>
  <c r="U6" i="1"/>
  <c r="U5" i="1"/>
  <c r="U4" i="1"/>
  <c r="U3" i="1"/>
  <c r="S6" i="1"/>
  <c r="S5" i="1"/>
  <c r="S4" i="1"/>
  <c r="S3" i="1"/>
  <c r="R6" i="1"/>
  <c r="R5" i="1"/>
  <c r="R4" i="1"/>
  <c r="R3" i="1"/>
  <c r="Q6" i="1"/>
  <c r="Q5" i="1"/>
  <c r="Q4" i="1"/>
  <c r="Q3" i="1"/>
  <c r="P6" i="1"/>
  <c r="P5" i="1"/>
  <c r="P4" i="1"/>
  <c r="P3" i="1"/>
  <c r="O6" i="1"/>
  <c r="O5" i="1"/>
  <c r="O4" i="1"/>
  <c r="O3" i="1"/>
  <c r="K46" i="1" l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X8" i="1" l="1"/>
  <c r="R8" i="1"/>
  <c r="R7" i="1"/>
  <c r="X7" i="1"/>
  <c r="K7" i="1" l="1"/>
  <c r="L7" i="1" s="1"/>
  <c r="K6" i="1"/>
  <c r="L6" i="1" s="1"/>
  <c r="K5" i="1"/>
  <c r="L5" i="1" s="1"/>
  <c r="K49" i="1"/>
  <c r="L49" i="1" s="1"/>
  <c r="K48" i="1"/>
  <c r="L48" i="1" s="1"/>
  <c r="K47" i="1"/>
  <c r="L4" i="1"/>
  <c r="L3" i="1"/>
  <c r="K2" i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9" i="1"/>
  <c r="L9" i="1" s="1"/>
  <c r="K8" i="1"/>
  <c r="L8" i="1" s="1"/>
  <c r="V7" i="1" l="1"/>
  <c r="P7" i="1"/>
  <c r="U7" i="1"/>
  <c r="O7" i="1"/>
  <c r="Y7" i="1"/>
  <c r="S7" i="1"/>
  <c r="W7" i="1"/>
  <c r="Q7" i="1"/>
  <c r="V8" i="1"/>
  <c r="P8" i="1"/>
  <c r="L2" i="1"/>
  <c r="O8" i="1"/>
  <c r="U8" i="1"/>
  <c r="S8" i="1"/>
  <c r="Y8" i="1"/>
  <c r="W8" i="1"/>
  <c r="Q8" i="1"/>
  <c r="L47" i="1"/>
</calcChain>
</file>

<file path=xl/sharedStrings.xml><?xml version="1.0" encoding="utf-8"?>
<sst xmlns="http://schemas.openxmlformats.org/spreadsheetml/2006/main" count="133" uniqueCount="17">
  <si>
    <t>EPBR</t>
  </si>
  <si>
    <t>Temp</t>
  </si>
  <si>
    <t>Weight</t>
  </si>
  <si>
    <t>Carbon</t>
  </si>
  <si>
    <t>Hydrogen</t>
  </si>
  <si>
    <t>Nitrogen</t>
  </si>
  <si>
    <t>Sulfur</t>
  </si>
  <si>
    <t>Oxygen</t>
  </si>
  <si>
    <t>C:N</t>
  </si>
  <si>
    <t>R3</t>
  </si>
  <si>
    <t>R2</t>
  </si>
  <si>
    <t>R1</t>
  </si>
  <si>
    <t>L3</t>
  </si>
  <si>
    <t>L2</t>
  </si>
  <si>
    <t>L1</t>
  </si>
  <si>
    <r>
      <t>y</t>
    </r>
    <r>
      <rPr>
        <b/>
        <vertAlign val="superscript"/>
        <sz val="9"/>
        <rFont val="Cambria"/>
        <family val="1"/>
        <scheme val="major"/>
      </rPr>
      <t>2</t>
    </r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</si>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</sst>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9"/>
      <color indexed="0"/>
      <name val="Cambria"/>
      <family val="1"/>
    </font>
    <font>
      <b/>
      <sz val="9"/>
      <color indexed="0"/>
      <name val="Cambria"/>
      <family val="1"/>
      <scheme val="major"/>
    </font>
    <font>
      <b/>
      <sz val="9"/>
      <color indexed="72"/>
      <name val="Cambria"/>
      <family val="1"/>
      <scheme val="major"/>
    </font>
    <font>
      <b/>
      <vertAlign val="superscript"/>
      <sz val="9"/>
      <name val="Cambria"/>
      <family val="1"/>
      <scheme val="major"/>
    </font>
    <font>
      <sz val="9"/>
      <color indexed="0"/>
      <name val="Cambria"/>
      <family val="1"/>
      <scheme val="major"/>
    </font>
    <font>
      <sz val="9"/>
      <color indexed="64"/>
      <name val="Cambria"/>
      <family val="1"/>
      <scheme val="major"/>
    </font>
    <font>
      <sz val="9"/>
      <color indexed="72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9"/>
      <name val="Cambria"/>
      <family val="1"/>
    </font>
    <font>
      <sz val="9"/>
      <color theme="1"/>
      <name val="Cambria"/>
      <family val="1"/>
    </font>
    <font>
      <sz val="9"/>
      <color indexed="64"/>
      <name val="Cambria"/>
      <family val="1"/>
    </font>
    <font>
      <sz val="8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r>
              <a:rPr lang="en-US"/>
              <a:t>Carbon to Nitrogen ratios for N. salina under cold stress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2"/>
          <c:tx>
            <c:strRef>
              <c:f>SUM!$N$3</c:f>
              <c:strCache>
                <c:ptCount val="1"/>
                <c:pt idx="0">
                  <c:v>Carbon</c:v>
                </c:pt>
              </c:strCache>
            </c:strRef>
          </c:tx>
          <c:spPr>
            <a:solidFill>
              <a:schemeClr val="accent1"/>
            </a:solidFill>
            <a:ln w="3175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SUM!$U$3:$Y$3</c:f>
                <c:numCache>
                  <c:formatCode>General</c:formatCode>
                  <c:ptCount val="5"/>
                  <c:pt idx="0">
                    <c:v>1.1075608558371484</c:v>
                  </c:pt>
                  <c:pt idx="1">
                    <c:v>0.95566940536237699</c:v>
                  </c:pt>
                  <c:pt idx="2">
                    <c:v>1.0047727958161095</c:v>
                  </c:pt>
                  <c:pt idx="3">
                    <c:v>0.29114291598949144</c:v>
                  </c:pt>
                  <c:pt idx="4">
                    <c:v>0.65331861013536607</c:v>
                  </c:pt>
                </c:numCache>
              </c:numRef>
            </c:plus>
            <c:minus>
              <c:numRef>
                <c:f>SUM!$U$3:$Y$3</c:f>
                <c:numCache>
                  <c:formatCode>General</c:formatCode>
                  <c:ptCount val="5"/>
                  <c:pt idx="0">
                    <c:v>1.1075608558371484</c:v>
                  </c:pt>
                  <c:pt idx="1">
                    <c:v>0.95566940536237699</c:v>
                  </c:pt>
                  <c:pt idx="2">
                    <c:v>1.0047727958161095</c:v>
                  </c:pt>
                  <c:pt idx="3">
                    <c:v>0.29114291598949144</c:v>
                  </c:pt>
                  <c:pt idx="4">
                    <c:v>0.65331861013536607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SUM!$O$3:$S$3</c:f>
              <c:numCache>
                <c:formatCode>0.00</c:formatCode>
                <c:ptCount val="5"/>
                <c:pt idx="0">
                  <c:v>39.742222222222225</c:v>
                </c:pt>
                <c:pt idx="1">
                  <c:v>41.218888888888891</c:v>
                </c:pt>
                <c:pt idx="2">
                  <c:v>41.932500000000005</c:v>
                </c:pt>
                <c:pt idx="3">
                  <c:v>40.234444444444449</c:v>
                </c:pt>
                <c:pt idx="4">
                  <c:v>39.749333333333333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F-45A1-8F84-0C2132CDA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823704"/>
        <c:axId val="424822920"/>
      </c:barChart>
      <c:lineChart>
        <c:grouping val="standard"/>
        <c:varyColors val="0"/>
        <c:ser>
          <c:idx val="1"/>
          <c:order val="0"/>
          <c:tx>
            <c:strRef>
              <c:f>SUM!$N$8</c:f>
              <c:strCache>
                <c:ptCount val="1"/>
                <c:pt idx="0">
                  <c:v>C:N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SUM!$U$8:$Y$8</c:f>
                <c:numCache>
                  <c:formatCode>General</c:formatCode>
                  <c:ptCount val="5"/>
                  <c:pt idx="0">
                    <c:v>5.7374068754629338E-2</c:v>
                  </c:pt>
                  <c:pt idx="1">
                    <c:v>0.10105515747171828</c:v>
                  </c:pt>
                  <c:pt idx="2">
                    <c:v>6.5930164805942298E-2</c:v>
                  </c:pt>
                  <c:pt idx="3">
                    <c:v>3.5373578764882965E-2</c:v>
                  </c:pt>
                  <c:pt idx="4">
                    <c:v>6.3212788041680776E-2</c:v>
                  </c:pt>
                </c:numCache>
              </c:numRef>
            </c:plus>
            <c:minus>
              <c:numRef>
                <c:f>SUM!$U$8:$Y$8</c:f>
                <c:numCache>
                  <c:formatCode>General</c:formatCode>
                  <c:ptCount val="5"/>
                  <c:pt idx="0">
                    <c:v>5.7374068754629338E-2</c:v>
                  </c:pt>
                  <c:pt idx="1">
                    <c:v>0.10105515747171828</c:v>
                  </c:pt>
                  <c:pt idx="2">
                    <c:v>6.5930164805942298E-2</c:v>
                  </c:pt>
                  <c:pt idx="3">
                    <c:v>3.5373578764882965E-2</c:v>
                  </c:pt>
                  <c:pt idx="4">
                    <c:v>6.3212788041680776E-2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SUM!$O$2:$S$2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cat>
          <c:val>
            <c:numRef>
              <c:f>SUM!$O$8:$S$8</c:f>
              <c:numCache>
                <c:formatCode>0.000</c:formatCode>
                <c:ptCount val="5"/>
                <c:pt idx="0">
                  <c:v>6.7898704152109479</c:v>
                </c:pt>
                <c:pt idx="1">
                  <c:v>6.6742392812161091</c:v>
                </c:pt>
                <c:pt idx="2">
                  <c:v>6.5648184393257045</c:v>
                </c:pt>
                <c:pt idx="3">
                  <c:v>6.611327650829101</c:v>
                </c:pt>
                <c:pt idx="4">
                  <c:v>6.8596949927779116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9F-45A1-8F84-0C2132CDAE0D}"/>
            </c:ext>
          </c:extLst>
        </c:ser>
        <c:ser>
          <c:idx val="2"/>
          <c:order val="1"/>
          <c:tx>
            <c:strRef>
              <c:f>SUM!$N$5</c:f>
              <c:strCache>
                <c:ptCount val="1"/>
                <c:pt idx="0">
                  <c:v>Nitrogen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SUM!$U$5:$Y$5</c:f>
                <c:numCache>
                  <c:formatCode>General</c:formatCode>
                  <c:ptCount val="5"/>
                  <c:pt idx="0">
                    <c:v>0.20302648370697784</c:v>
                  </c:pt>
                  <c:pt idx="1">
                    <c:v>0.21797680814455675</c:v>
                  </c:pt>
                  <c:pt idx="2">
                    <c:v>0.1299677018930224</c:v>
                  </c:pt>
                  <c:pt idx="3">
                    <c:v>6.3874394491102174E-2</c:v>
                  </c:pt>
                  <c:pt idx="4">
                    <c:v>0.12468550914391048</c:v>
                  </c:pt>
                </c:numCache>
              </c:numRef>
            </c:plus>
            <c:minus>
              <c:numRef>
                <c:f>SUM!$U$5:$Y$5</c:f>
                <c:numCache>
                  <c:formatCode>General</c:formatCode>
                  <c:ptCount val="5"/>
                  <c:pt idx="0">
                    <c:v>0.20302648370697784</c:v>
                  </c:pt>
                  <c:pt idx="1">
                    <c:v>0.21797680814455675</c:v>
                  </c:pt>
                  <c:pt idx="2">
                    <c:v>0.1299677018930224</c:v>
                  </c:pt>
                  <c:pt idx="3">
                    <c:v>6.3874394491102174E-2</c:v>
                  </c:pt>
                  <c:pt idx="4">
                    <c:v>0.12468550914391048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SUM!$O$5:$S$5</c:f>
              <c:numCache>
                <c:formatCode>0.000</c:formatCode>
                <c:ptCount val="5"/>
                <c:pt idx="0">
                  <c:v>5.8644444444444446</c:v>
                </c:pt>
                <c:pt idx="1">
                  <c:v>6.1999999999999993</c:v>
                </c:pt>
                <c:pt idx="2">
                  <c:v>6.3858333333333341</c:v>
                </c:pt>
                <c:pt idx="3">
                  <c:v>6.0877777777777773</c:v>
                </c:pt>
                <c:pt idx="4">
                  <c:v>5.806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9F-45A1-8F84-0C2132CDA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26448"/>
        <c:axId val="424826056"/>
      </c:lineChart>
      <c:catAx>
        <c:axId val="424826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en-US" b="1"/>
                  <a:t>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424826056"/>
        <c:crosses val="autoZero"/>
        <c:auto val="1"/>
        <c:lblAlgn val="ctr"/>
        <c:lblOffset val="100"/>
        <c:noMultiLvlLbl val="0"/>
      </c:catAx>
      <c:valAx>
        <c:axId val="424826056"/>
        <c:scaling>
          <c:orientation val="minMax"/>
          <c:max val="7.25"/>
          <c:min val="5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en-US" b="1"/>
                  <a:t>% by dry wt.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j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424826448"/>
        <c:crosses val="autoZero"/>
        <c:crossBetween val="between"/>
      </c:valAx>
      <c:valAx>
        <c:axId val="424822920"/>
        <c:scaling>
          <c:orientation val="minMax"/>
          <c:max val="45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424823704"/>
        <c:crosses val="max"/>
        <c:crossBetween val="between"/>
      </c:valAx>
      <c:catAx>
        <c:axId val="424823704"/>
        <c:scaling>
          <c:orientation val="minMax"/>
        </c:scaling>
        <c:delete val="1"/>
        <c:axPos val="b"/>
        <c:majorTickMark val="out"/>
        <c:minorTickMark val="none"/>
        <c:tickLblPos val="nextTo"/>
        <c:crossAx val="424822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j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+mj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369093</xdr:colOff>
      <xdr:row>9</xdr:row>
      <xdr:rowOff>7144</xdr:rowOff>
    </xdr:from>
    <xdr:to>
      <xdr:col>25</xdr:col>
      <xdr:colOff>211930</xdr:colOff>
      <xdr:row>32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topLeftCell="J1" zoomScale="80" zoomScaleNormal="80" workbookViewId="0">
      <selection activeCell="U2" sqref="U2:Y2"/>
    </sheetView>
  </sheetViews>
  <sheetFormatPr defaultColWidth="9.109375" defaultRowHeight="11.4" x14ac:dyDescent="0.2"/>
  <cols>
    <col min="1" max="13" width="9.109375" style="12"/>
    <col min="14" max="14" width="10" style="12" bestFit="1" customWidth="1"/>
    <col min="15" max="19" width="9.109375" style="12"/>
    <col min="20" max="20" width="10.5546875" style="12" bestFit="1" customWidth="1"/>
    <col min="21" max="16384" width="9.109375" style="12"/>
  </cols>
  <sheetData>
    <row r="1" spans="1:25" ht="13.2" x14ac:dyDescent="0.2">
      <c r="A1" s="3" t="s">
        <v>0</v>
      </c>
      <c r="B1" s="3" t="s">
        <v>1</v>
      </c>
      <c r="C1" s="3" t="s">
        <v>2</v>
      </c>
      <c r="D1" s="4" t="s">
        <v>3</v>
      </c>
      <c r="E1" s="3" t="s">
        <v>15</v>
      </c>
      <c r="F1" s="4" t="s">
        <v>4</v>
      </c>
      <c r="G1" s="4" t="s">
        <v>5</v>
      </c>
      <c r="H1" s="3" t="s">
        <v>15</v>
      </c>
      <c r="I1" s="4" t="s">
        <v>6</v>
      </c>
      <c r="J1" s="3" t="s">
        <v>7</v>
      </c>
      <c r="K1" s="3" t="s">
        <v>8</v>
      </c>
      <c r="L1" s="3" t="s">
        <v>15</v>
      </c>
    </row>
    <row r="2" spans="1:25" x14ac:dyDescent="0.2">
      <c r="A2" s="5" t="s">
        <v>13</v>
      </c>
      <c r="B2" s="5">
        <v>5</v>
      </c>
      <c r="C2" s="6">
        <v>1.8360000000000001</v>
      </c>
      <c r="D2" s="6">
        <v>38.58</v>
      </c>
      <c r="E2" s="9">
        <f>D2^2</f>
        <v>1488.4163999999998</v>
      </c>
      <c r="F2" s="6">
        <v>5.76</v>
      </c>
      <c r="G2" s="6">
        <v>5.72</v>
      </c>
      <c r="H2" s="9">
        <f t="shared" ref="H2:H28" si="0">G2^2</f>
        <v>32.718399999999995</v>
      </c>
      <c r="I2" s="6">
        <v>4.12</v>
      </c>
      <c r="J2" s="7">
        <f>100-SUM(D2,F2,G2,I2)</f>
        <v>45.820000000000007</v>
      </c>
      <c r="K2" s="8">
        <f t="shared" ref="K2:K33" si="1">D2/G2</f>
        <v>6.744755244755245</v>
      </c>
      <c r="L2" s="9">
        <f t="shared" ref="L2:L19" si="2">K2^2</f>
        <v>45.491723311653388</v>
      </c>
      <c r="N2" s="15" t="s">
        <v>1</v>
      </c>
      <c r="O2" s="12">
        <v>5</v>
      </c>
      <c r="P2" s="12">
        <v>10</v>
      </c>
      <c r="Q2" s="12">
        <v>15</v>
      </c>
      <c r="R2" s="12">
        <v>20</v>
      </c>
      <c r="S2" s="12">
        <v>25</v>
      </c>
      <c r="T2" s="15" t="s">
        <v>16</v>
      </c>
      <c r="U2" s="12">
        <v>5</v>
      </c>
      <c r="V2" s="12">
        <v>10</v>
      </c>
      <c r="W2" s="12">
        <v>15</v>
      </c>
      <c r="X2" s="12">
        <v>20</v>
      </c>
      <c r="Y2" s="12">
        <v>25</v>
      </c>
    </row>
    <row r="3" spans="1:25" x14ac:dyDescent="0.2">
      <c r="A3" s="5" t="s">
        <v>13</v>
      </c>
      <c r="B3" s="5">
        <v>5</v>
      </c>
      <c r="C3" s="6">
        <v>1.7909999999999999</v>
      </c>
      <c r="D3" s="6">
        <v>38.590000000000003</v>
      </c>
      <c r="E3" s="9">
        <f t="shared" ref="E3:E28" si="3">D3^2</f>
        <v>1489.1881000000003</v>
      </c>
      <c r="F3" s="6">
        <v>5.74</v>
      </c>
      <c r="G3" s="6">
        <v>5.77</v>
      </c>
      <c r="H3" s="9">
        <f t="shared" si="0"/>
        <v>33.292899999999996</v>
      </c>
      <c r="I3" s="6">
        <v>4.21</v>
      </c>
      <c r="J3" s="7">
        <f t="shared" ref="J3:J55" si="4">100-SUM(D3,F3,G3,I3)</f>
        <v>45.689999999999991</v>
      </c>
      <c r="K3" s="8">
        <f t="shared" si="1"/>
        <v>6.6880415944540736</v>
      </c>
      <c r="L3" s="9">
        <f t="shared" si="2"/>
        <v>44.729900369147785</v>
      </c>
      <c r="N3" s="12" t="s">
        <v>3</v>
      </c>
      <c r="O3" s="14">
        <f>AVERAGE(D2:D10)</f>
        <v>39.742222222222225</v>
      </c>
      <c r="P3" s="14">
        <f>AVERAGE(D11:D19)</f>
        <v>41.218888888888891</v>
      </c>
      <c r="Q3" s="14">
        <f>AVERAGE(D20:D31)</f>
        <v>41.932500000000005</v>
      </c>
      <c r="R3" s="14">
        <f>AVERAGE(D32:D40)</f>
        <v>40.234444444444449</v>
      </c>
      <c r="S3" s="14">
        <f>AVERAGE(D41:D55)</f>
        <v>39.749333333333333</v>
      </c>
      <c r="U3" s="13">
        <f>STDEV(D2:D10)/SQRT(9)</f>
        <v>1.1075608558371484</v>
      </c>
      <c r="V3" s="13">
        <f>STDEV(D11:D19)/SQRT(9)</f>
        <v>0.95566940536237699</v>
      </c>
      <c r="W3" s="13">
        <f>STDEV(D20:D31)/SQRT(12)</f>
        <v>1.0047727958161095</v>
      </c>
      <c r="X3" s="13">
        <f>STDEV(D32:D40)/SQRT(9)</f>
        <v>0.29114291598949144</v>
      </c>
      <c r="Y3" s="13">
        <f>STDEV(D41:D55)/SQRT(15)</f>
        <v>0.65331861013536607</v>
      </c>
    </row>
    <row r="4" spans="1:25" x14ac:dyDescent="0.2">
      <c r="A4" s="5" t="s">
        <v>13</v>
      </c>
      <c r="B4" s="5">
        <v>5</v>
      </c>
      <c r="C4" s="6">
        <v>2.173</v>
      </c>
      <c r="D4" s="6">
        <v>36.83</v>
      </c>
      <c r="E4" s="9">
        <f t="shared" si="3"/>
        <v>1356.4488999999999</v>
      </c>
      <c r="F4" s="6">
        <v>5.59</v>
      </c>
      <c r="G4" s="6">
        <v>5.44</v>
      </c>
      <c r="H4" s="9">
        <f t="shared" si="0"/>
        <v>29.593600000000006</v>
      </c>
      <c r="I4" s="6">
        <v>3.78</v>
      </c>
      <c r="J4" s="7">
        <f t="shared" si="4"/>
        <v>48.36</v>
      </c>
      <c r="K4" s="8">
        <f t="shared" si="1"/>
        <v>6.7702205882352935</v>
      </c>
      <c r="L4" s="9">
        <f t="shared" si="2"/>
        <v>45.835886813365043</v>
      </c>
      <c r="N4" s="12" t="s">
        <v>4</v>
      </c>
      <c r="O4" s="13">
        <f>AVERAGE(F2:F10)</f>
        <v>6.0166666666666684</v>
      </c>
      <c r="P4" s="13">
        <f>AVERAGE(F11:F19)</f>
        <v>6.3055555555555562</v>
      </c>
      <c r="Q4" s="13">
        <f>AVERAGE(F20:F31)</f>
        <v>6.3916666666666666</v>
      </c>
      <c r="R4" s="13">
        <f>AVERAGE(F32:F40)</f>
        <v>5.9955555555555549</v>
      </c>
      <c r="S4" s="13">
        <f>AVERAGE(F41:F55)</f>
        <v>6.1326666666666663</v>
      </c>
      <c r="U4" s="13">
        <f>STDEV(F2:F10)/SQRT(9)</f>
        <v>0.18364367672206958</v>
      </c>
      <c r="V4" s="13">
        <f>STDEV(F11:F19)/SQRT(9)</f>
        <v>0.21228329545883773</v>
      </c>
      <c r="W4" s="13">
        <f>STDEV(F20:F31)/SQRT(12)</f>
        <v>0.12848672454319313</v>
      </c>
      <c r="X4" s="13">
        <f>STDEV(F32:F40)/SQRT(9)</f>
        <v>0.11406761044699071</v>
      </c>
      <c r="Y4" s="13">
        <f>STDEV(F41:F55)/SQRT(15)</f>
        <v>0.108616698999681</v>
      </c>
    </row>
    <row r="5" spans="1:25" x14ac:dyDescent="0.2">
      <c r="A5" s="5" t="s">
        <v>14</v>
      </c>
      <c r="B5" s="5">
        <v>5</v>
      </c>
      <c r="C5" s="6">
        <v>1.8089999999999999</v>
      </c>
      <c r="D5" s="10">
        <v>43.35</v>
      </c>
      <c r="E5" s="11">
        <f t="shared" si="3"/>
        <v>1879.2225000000001</v>
      </c>
      <c r="F5" s="6">
        <v>6.76</v>
      </c>
      <c r="G5" s="6">
        <v>6.48</v>
      </c>
      <c r="H5" s="11">
        <f t="shared" si="0"/>
        <v>41.990400000000008</v>
      </c>
      <c r="I5" s="6">
        <v>4.8499999999999996</v>
      </c>
      <c r="J5" s="7">
        <f t="shared" si="4"/>
        <v>38.559999999999995</v>
      </c>
      <c r="K5" s="9">
        <f t="shared" si="1"/>
        <v>6.6898148148148149</v>
      </c>
      <c r="L5" s="11">
        <f t="shared" si="2"/>
        <v>44.753622256515776</v>
      </c>
      <c r="N5" s="12" t="s">
        <v>5</v>
      </c>
      <c r="O5" s="13">
        <f>AVERAGE(G2:G10)</f>
        <v>5.8644444444444446</v>
      </c>
      <c r="P5" s="13">
        <f>AVERAGE(G11:G19)</f>
        <v>6.1999999999999993</v>
      </c>
      <c r="Q5" s="13">
        <f>AVERAGE(G20:G31)</f>
        <v>6.3858333333333341</v>
      </c>
      <c r="R5" s="13">
        <f>AVERAGE(G32:G40)</f>
        <v>6.0877777777777773</v>
      </c>
      <c r="S5" s="13">
        <f>AVERAGE(G41:G55)</f>
        <v>5.806</v>
      </c>
      <c r="U5" s="13">
        <f>STDEV(G2:G10)/SQRT(9)</f>
        <v>0.20302648370697784</v>
      </c>
      <c r="V5" s="13">
        <f>STDEV(G11:G19)/SQRT(9)</f>
        <v>0.21797680814455675</v>
      </c>
      <c r="W5" s="13">
        <f>STDEV(G20:G31)/SQRT(12)</f>
        <v>0.1299677018930224</v>
      </c>
      <c r="X5" s="13">
        <f>STDEV(G32:G40)/SQRT(9)</f>
        <v>6.3874394491102174E-2</v>
      </c>
      <c r="Y5" s="13">
        <f>STDEV(G41:G55)/SQRT(15)</f>
        <v>0.12468550914391048</v>
      </c>
    </row>
    <row r="6" spans="1:25" x14ac:dyDescent="0.2">
      <c r="A6" s="5" t="s">
        <v>14</v>
      </c>
      <c r="B6" s="5">
        <v>5</v>
      </c>
      <c r="C6" s="6">
        <v>2.1309999999999998</v>
      </c>
      <c r="D6" s="10">
        <v>43.94</v>
      </c>
      <c r="E6" s="11">
        <f t="shared" si="3"/>
        <v>1930.7235999999998</v>
      </c>
      <c r="F6" s="6">
        <v>6.73</v>
      </c>
      <c r="G6" s="6">
        <v>6.52</v>
      </c>
      <c r="H6" s="11">
        <f t="shared" si="0"/>
        <v>42.510399999999997</v>
      </c>
      <c r="I6" s="6">
        <v>4.2699999999999996</v>
      </c>
      <c r="J6" s="7">
        <f t="shared" si="4"/>
        <v>38.540000000000006</v>
      </c>
      <c r="K6" s="9">
        <f t="shared" si="1"/>
        <v>6.7392638036809815</v>
      </c>
      <c r="L6" s="11">
        <f t="shared" si="2"/>
        <v>45.417676615604648</v>
      </c>
      <c r="N6" s="12" t="s">
        <v>6</v>
      </c>
      <c r="O6" s="13">
        <f>AVERAGE(I2:I10)</f>
        <v>4.5111111111111111</v>
      </c>
      <c r="P6" s="13">
        <f>AVERAGE(I11:I19)</f>
        <v>5.55</v>
      </c>
      <c r="Q6" s="13">
        <f>AVERAGE(I20:I31)</f>
        <v>5.5825000000000005</v>
      </c>
      <c r="R6" s="13">
        <f>AVERAGE(I32:I40)</f>
        <v>6.2822222222222228</v>
      </c>
      <c r="S6" s="13">
        <f>AVERAGE(I41:I55)</f>
        <v>4.5926666666666653</v>
      </c>
      <c r="U6" s="13">
        <f>STDEV(I2:I10)/SQRT(9)</f>
        <v>0.17646564384261743</v>
      </c>
      <c r="V6" s="13">
        <f>STDEV(I11:I19)/SQRT(9)</f>
        <v>0.51723893039011615</v>
      </c>
      <c r="W6" s="13">
        <f>STDEV(I20:I31)/SQRT(12)</f>
        <v>0.37555035372346257</v>
      </c>
      <c r="X6" s="13">
        <f>STDEV(I32:I40)/SQRT(9)</f>
        <v>0.69611177618129061</v>
      </c>
      <c r="Y6" s="13">
        <f>STDEV(I41:I55)/SQRT(15)</f>
        <v>0.22634248526275702</v>
      </c>
    </row>
    <row r="7" spans="1:25" x14ac:dyDescent="0.2">
      <c r="A7" s="5" t="s">
        <v>14</v>
      </c>
      <c r="B7" s="5">
        <v>5</v>
      </c>
      <c r="C7" s="5">
        <v>1.6619999999999999</v>
      </c>
      <c r="D7" s="5">
        <v>44.88</v>
      </c>
      <c r="E7" s="11">
        <f t="shared" si="3"/>
        <v>2014.2144000000003</v>
      </c>
      <c r="F7" s="5">
        <v>6.68</v>
      </c>
      <c r="G7" s="5">
        <v>6.88</v>
      </c>
      <c r="H7" s="11">
        <f t="shared" si="0"/>
        <v>47.334399999999995</v>
      </c>
      <c r="I7" s="5">
        <v>5.34</v>
      </c>
      <c r="J7" s="7">
        <f t="shared" si="4"/>
        <v>36.22</v>
      </c>
      <c r="K7" s="9">
        <f t="shared" si="1"/>
        <v>6.5232558139534884</v>
      </c>
      <c r="L7" s="11">
        <f t="shared" si="2"/>
        <v>42.552866414277986</v>
      </c>
      <c r="N7" s="12" t="s">
        <v>7</v>
      </c>
      <c r="O7" s="14">
        <f>AVERAGE(J2:J10)</f>
        <v>43.865555555555559</v>
      </c>
      <c r="P7" s="14">
        <f>AVERAGE(J11:J19)</f>
        <v>40.725555555555559</v>
      </c>
      <c r="Q7" s="14">
        <f>AVERAGE(J20:J31)</f>
        <v>39.707499999999996</v>
      </c>
      <c r="R7" s="14">
        <f>AVERAGE(J32:J40)</f>
        <v>41.400000000000006</v>
      </c>
      <c r="S7" s="14">
        <f>AVERAGE(J41:J55)</f>
        <v>43.719333333333338</v>
      </c>
      <c r="U7" s="13">
        <f>STDEV(J2:J10)/SQRT(9)</f>
        <v>1.5752037885012367</v>
      </c>
      <c r="V7" s="13">
        <f>STDEV(J11:J19)/SQRT(9)</f>
        <v>1.7506610744318269</v>
      </c>
      <c r="W7" s="13">
        <f>STDEV(J20:J31)/SQRT(12)</f>
        <v>1.4990234826430184</v>
      </c>
      <c r="X7" s="13">
        <f>STDEV(J32:J40)/SQRT(9)</f>
        <v>0.70618301058892963</v>
      </c>
      <c r="Y7" s="13">
        <f>STDEV(J41:J55)/SQRT(15)</f>
        <v>0.92297060091788941</v>
      </c>
    </row>
    <row r="8" spans="1:25" x14ac:dyDescent="0.2">
      <c r="A8" s="5" t="s">
        <v>9</v>
      </c>
      <c r="B8" s="5">
        <v>5</v>
      </c>
      <c r="C8" s="6">
        <v>1.538</v>
      </c>
      <c r="D8" s="6">
        <v>36.770000000000003</v>
      </c>
      <c r="E8" s="9">
        <f t="shared" si="3"/>
        <v>1352.0329000000002</v>
      </c>
      <c r="F8" s="6">
        <v>5.48</v>
      </c>
      <c r="G8" s="6">
        <v>5.19</v>
      </c>
      <c r="H8" s="9">
        <f t="shared" si="0"/>
        <v>26.936100000000003</v>
      </c>
      <c r="I8" s="6">
        <v>4.46</v>
      </c>
      <c r="J8" s="7">
        <f t="shared" si="4"/>
        <v>48.1</v>
      </c>
      <c r="K8" s="8">
        <f t="shared" si="1"/>
        <v>7.0847784200385355</v>
      </c>
      <c r="L8" s="9">
        <f t="shared" si="2"/>
        <v>50.194085261043725</v>
      </c>
      <c r="N8" s="15" t="s">
        <v>8</v>
      </c>
      <c r="O8" s="13">
        <f>AVERAGE(K2:K10)</f>
        <v>6.7898704152109479</v>
      </c>
      <c r="P8" s="13">
        <f>AVERAGE(K11:K19)</f>
        <v>6.6742392812161091</v>
      </c>
      <c r="Q8" s="13">
        <f>AVERAGE(K20:K31)</f>
        <v>6.5648184393257045</v>
      </c>
      <c r="R8" s="13">
        <f>AVERAGE(K32:K40)</f>
        <v>6.611327650829101</v>
      </c>
      <c r="S8" s="13">
        <f>AVERAGE(K41:K55)</f>
        <v>6.8596949927779116</v>
      </c>
      <c r="U8" s="13">
        <f>STDEV(K2:K10)/SQRT(9)</f>
        <v>5.7374068754629338E-2</v>
      </c>
      <c r="V8" s="13">
        <f>STDEV(K11:K19)/SQRT(9)</f>
        <v>0.10105515747171828</v>
      </c>
      <c r="W8" s="13">
        <f>STDEV(K20:K31)/SQRT(12)</f>
        <v>6.5930164805942298E-2</v>
      </c>
      <c r="X8" s="13">
        <f>STDEV(K32:K40)/SQRT(9)</f>
        <v>3.5373578764882965E-2</v>
      </c>
      <c r="Y8" s="13">
        <f>STDEV(K41:K55)/SQRT(15)</f>
        <v>6.3212788041680776E-2</v>
      </c>
    </row>
    <row r="9" spans="1:25" x14ac:dyDescent="0.2">
      <c r="A9" s="5" t="s">
        <v>9</v>
      </c>
      <c r="B9" s="5">
        <v>5</v>
      </c>
      <c r="C9" s="6">
        <v>1.629</v>
      </c>
      <c r="D9" s="6">
        <v>37.229999999999997</v>
      </c>
      <c r="E9" s="9">
        <f t="shared" si="3"/>
        <v>1386.0728999999997</v>
      </c>
      <c r="F9" s="6">
        <v>5.46</v>
      </c>
      <c r="G9" s="6">
        <v>5.31</v>
      </c>
      <c r="H9" s="9">
        <f t="shared" si="0"/>
        <v>28.196099999999994</v>
      </c>
      <c r="I9" s="6">
        <v>4.3099999999999996</v>
      </c>
      <c r="J9" s="7">
        <f t="shared" si="4"/>
        <v>47.69</v>
      </c>
      <c r="K9" s="8">
        <f t="shared" si="1"/>
        <v>7.0112994350282483</v>
      </c>
      <c r="L9" s="9">
        <f t="shared" si="2"/>
        <v>49.158319767627432</v>
      </c>
    </row>
    <row r="10" spans="1:25" x14ac:dyDescent="0.2">
      <c r="A10" s="5" t="s">
        <v>9</v>
      </c>
      <c r="B10" s="5">
        <v>5</v>
      </c>
      <c r="C10" s="6">
        <v>1.23</v>
      </c>
      <c r="D10" s="6">
        <v>37.51</v>
      </c>
      <c r="E10" s="9">
        <f t="shared" si="3"/>
        <v>1407.0000999999997</v>
      </c>
      <c r="F10" s="6">
        <v>5.95</v>
      </c>
      <c r="G10" s="6">
        <v>5.47</v>
      </c>
      <c r="H10" s="9">
        <f t="shared" si="0"/>
        <v>29.920899999999996</v>
      </c>
      <c r="I10" s="6">
        <v>5.26</v>
      </c>
      <c r="J10" s="7">
        <f t="shared" si="4"/>
        <v>45.81</v>
      </c>
      <c r="K10" s="8">
        <f t="shared" si="1"/>
        <v>6.8574040219378425</v>
      </c>
      <c r="L10" s="9">
        <f t="shared" si="2"/>
        <v>47.023989920089299</v>
      </c>
      <c r="N10" s="24"/>
      <c r="O10" s="24"/>
      <c r="P10" s="24"/>
      <c r="Q10" s="24"/>
      <c r="R10" s="24"/>
      <c r="S10" s="24"/>
      <c r="T10" s="24"/>
    </row>
    <row r="11" spans="1:25" x14ac:dyDescent="0.2">
      <c r="A11" s="5" t="s">
        <v>10</v>
      </c>
      <c r="B11" s="5">
        <v>10</v>
      </c>
      <c r="C11" s="6">
        <v>2.258</v>
      </c>
      <c r="D11" s="6">
        <v>37.97</v>
      </c>
      <c r="E11" s="9">
        <f t="shared" si="3"/>
        <v>1441.7208999999998</v>
      </c>
      <c r="F11" s="6">
        <v>5.39</v>
      </c>
      <c r="G11" s="6">
        <v>5.31</v>
      </c>
      <c r="H11" s="9">
        <f t="shared" si="0"/>
        <v>28.196099999999994</v>
      </c>
      <c r="I11" s="6">
        <v>3.58</v>
      </c>
      <c r="J11" s="7">
        <f t="shared" si="4"/>
        <v>47.75</v>
      </c>
      <c r="K11" s="8">
        <f t="shared" si="1"/>
        <v>7.1506591337099819</v>
      </c>
      <c r="L11" s="9">
        <f t="shared" si="2"/>
        <v>51.131926046509989</v>
      </c>
      <c r="N11" s="16"/>
      <c r="O11" s="1"/>
      <c r="P11" s="1"/>
      <c r="Q11" s="1"/>
      <c r="R11" s="24"/>
      <c r="S11" s="25"/>
      <c r="T11" s="26"/>
    </row>
    <row r="12" spans="1:25" x14ac:dyDescent="0.2">
      <c r="A12" s="5" t="s">
        <v>10</v>
      </c>
      <c r="B12" s="5">
        <v>10</v>
      </c>
      <c r="C12" s="6">
        <v>1.641</v>
      </c>
      <c r="D12" s="6">
        <v>37.51</v>
      </c>
      <c r="E12" s="9">
        <f t="shared" si="3"/>
        <v>1407.0000999999997</v>
      </c>
      <c r="F12" s="6">
        <v>5.55</v>
      </c>
      <c r="G12" s="6">
        <v>5.42</v>
      </c>
      <c r="H12" s="9">
        <f t="shared" si="0"/>
        <v>29.3764</v>
      </c>
      <c r="I12" s="6">
        <v>4.34</v>
      </c>
      <c r="J12" s="7">
        <f t="shared" si="4"/>
        <v>47.180000000000007</v>
      </c>
      <c r="K12" s="8">
        <f t="shared" si="1"/>
        <v>6.9206642066420665</v>
      </c>
      <c r="L12" s="9">
        <f t="shared" si="2"/>
        <v>47.895593061096662</v>
      </c>
      <c r="N12" s="16"/>
      <c r="O12" s="1"/>
      <c r="P12" s="2"/>
      <c r="Q12" s="2"/>
      <c r="R12" s="24"/>
      <c r="S12" s="25"/>
      <c r="T12" s="26"/>
    </row>
    <row r="13" spans="1:25" x14ac:dyDescent="0.2">
      <c r="A13" s="5" t="s">
        <v>10</v>
      </c>
      <c r="B13" s="5">
        <v>10</v>
      </c>
      <c r="C13" s="6">
        <v>1.881</v>
      </c>
      <c r="D13" s="6">
        <v>37.46</v>
      </c>
      <c r="E13" s="9">
        <f t="shared" si="3"/>
        <v>1403.2516000000001</v>
      </c>
      <c r="F13" s="6">
        <v>5.49</v>
      </c>
      <c r="G13" s="6">
        <v>5.29</v>
      </c>
      <c r="H13" s="9">
        <f t="shared" si="0"/>
        <v>27.984100000000002</v>
      </c>
      <c r="I13" s="6">
        <v>3.92</v>
      </c>
      <c r="J13" s="7">
        <f t="shared" si="4"/>
        <v>47.839999999999996</v>
      </c>
      <c r="K13" s="8">
        <f t="shared" si="1"/>
        <v>7.0812854442344051</v>
      </c>
      <c r="L13" s="9">
        <f t="shared" si="2"/>
        <v>50.144603542726053</v>
      </c>
      <c r="N13" s="16"/>
      <c r="O13" s="1"/>
      <c r="P13" s="2"/>
      <c r="Q13" s="2"/>
      <c r="R13" s="1"/>
      <c r="S13" s="25"/>
      <c r="T13" s="26"/>
    </row>
    <row r="14" spans="1:25" x14ac:dyDescent="0.2">
      <c r="A14" s="5" t="s">
        <v>13</v>
      </c>
      <c r="B14" s="5">
        <v>10</v>
      </c>
      <c r="C14" s="6">
        <v>1.5549999999999999</v>
      </c>
      <c r="D14" s="10">
        <v>43.6</v>
      </c>
      <c r="E14" s="11">
        <f t="shared" si="3"/>
        <v>1900.96</v>
      </c>
      <c r="F14" s="6">
        <v>6.77</v>
      </c>
      <c r="G14" s="6">
        <v>6.73</v>
      </c>
      <c r="H14" s="11">
        <f t="shared" si="0"/>
        <v>45.292900000000003</v>
      </c>
      <c r="I14" s="6">
        <v>5.37</v>
      </c>
      <c r="J14" s="7">
        <f t="shared" si="4"/>
        <v>37.529999999999994</v>
      </c>
      <c r="K14" s="9">
        <f t="shared" si="1"/>
        <v>6.4784546805349184</v>
      </c>
      <c r="L14" s="11">
        <f t="shared" si="2"/>
        <v>41.970375047744788</v>
      </c>
      <c r="N14" s="16"/>
      <c r="O14" s="1"/>
      <c r="P14" s="2"/>
      <c r="Q14" s="2"/>
      <c r="R14" s="1"/>
      <c r="S14" s="27"/>
      <c r="T14" s="24"/>
    </row>
    <row r="15" spans="1:25" x14ac:dyDescent="0.2">
      <c r="A15" s="5" t="s">
        <v>13</v>
      </c>
      <c r="B15" s="5">
        <v>10</v>
      </c>
      <c r="C15" s="6">
        <v>1.1739999999999999</v>
      </c>
      <c r="D15" s="10">
        <v>41.9</v>
      </c>
      <c r="E15" s="11">
        <f t="shared" si="3"/>
        <v>1755.61</v>
      </c>
      <c r="F15" s="6">
        <v>6.55</v>
      </c>
      <c r="G15" s="6">
        <v>6.6</v>
      </c>
      <c r="H15" s="11">
        <f t="shared" si="0"/>
        <v>43.559999999999995</v>
      </c>
      <c r="I15" s="6">
        <v>7.06</v>
      </c>
      <c r="J15" s="7">
        <f t="shared" si="4"/>
        <v>37.89</v>
      </c>
      <c r="K15" s="9">
        <f t="shared" si="1"/>
        <v>6.3484848484848486</v>
      </c>
      <c r="L15" s="11">
        <f t="shared" si="2"/>
        <v>40.303259871441689</v>
      </c>
      <c r="N15" s="16"/>
      <c r="O15" s="1"/>
      <c r="P15" s="1"/>
      <c r="Q15" s="1"/>
      <c r="R15" s="1"/>
      <c r="S15" s="27"/>
      <c r="T15" s="24"/>
    </row>
    <row r="16" spans="1:25" x14ac:dyDescent="0.2">
      <c r="A16" s="5" t="s">
        <v>13</v>
      </c>
      <c r="B16" s="5">
        <v>10</v>
      </c>
      <c r="C16" s="6">
        <v>1.1200000000000001</v>
      </c>
      <c r="D16" s="10">
        <v>41.06</v>
      </c>
      <c r="E16" s="11">
        <f t="shared" si="3"/>
        <v>1685.9236000000001</v>
      </c>
      <c r="F16" s="6">
        <v>6.85</v>
      </c>
      <c r="G16" s="6">
        <v>6.44</v>
      </c>
      <c r="H16" s="11">
        <f t="shared" si="0"/>
        <v>41.473600000000005</v>
      </c>
      <c r="I16" s="6">
        <v>7.42</v>
      </c>
      <c r="J16" s="7">
        <f t="shared" si="4"/>
        <v>38.229999999999997</v>
      </c>
      <c r="K16" s="9">
        <f t="shared" si="1"/>
        <v>6.3757763975155282</v>
      </c>
      <c r="L16" s="11">
        <f t="shared" si="2"/>
        <v>40.650524671116088</v>
      </c>
      <c r="N16" s="1"/>
      <c r="O16" s="2"/>
      <c r="P16" s="27"/>
      <c r="Q16" s="27"/>
      <c r="R16" s="1"/>
      <c r="S16" s="24"/>
      <c r="T16" s="24"/>
    </row>
    <row r="17" spans="1:20" x14ac:dyDescent="0.2">
      <c r="A17" s="5" t="s">
        <v>11</v>
      </c>
      <c r="B17" s="5">
        <v>10</v>
      </c>
      <c r="C17" s="6">
        <v>1.401</v>
      </c>
      <c r="D17" s="10">
        <v>43.21</v>
      </c>
      <c r="E17" s="11">
        <f t="shared" si="3"/>
        <v>1867.1041</v>
      </c>
      <c r="F17" s="6">
        <v>6.53</v>
      </c>
      <c r="G17" s="6">
        <v>6.53</v>
      </c>
      <c r="H17" s="11">
        <f t="shared" si="0"/>
        <v>42.640900000000002</v>
      </c>
      <c r="I17" s="6">
        <v>5.69</v>
      </c>
      <c r="J17" s="7">
        <f t="shared" si="4"/>
        <v>38.04</v>
      </c>
      <c r="K17" s="9">
        <f t="shared" si="1"/>
        <v>6.6171516079632466</v>
      </c>
      <c r="L17" s="11">
        <f t="shared" si="2"/>
        <v>43.786695402770583</v>
      </c>
      <c r="N17" s="24"/>
      <c r="O17" s="24"/>
      <c r="P17" s="24"/>
      <c r="Q17" s="1"/>
      <c r="R17" s="1"/>
      <c r="S17" s="24"/>
      <c r="T17" s="24"/>
    </row>
    <row r="18" spans="1:20" x14ac:dyDescent="0.2">
      <c r="A18" s="5" t="s">
        <v>11</v>
      </c>
      <c r="B18" s="5">
        <v>10</v>
      </c>
      <c r="C18" s="6">
        <v>1.734</v>
      </c>
      <c r="D18" s="10">
        <v>44.48</v>
      </c>
      <c r="E18" s="11">
        <f t="shared" si="3"/>
        <v>1978.4703999999997</v>
      </c>
      <c r="F18" s="6">
        <v>6.67</v>
      </c>
      <c r="G18" s="6">
        <v>6.71</v>
      </c>
      <c r="H18" s="11">
        <f t="shared" si="0"/>
        <v>45.024099999999997</v>
      </c>
      <c r="I18" s="6">
        <v>4.8099999999999996</v>
      </c>
      <c r="J18" s="7">
        <f t="shared" si="4"/>
        <v>37.33</v>
      </c>
      <c r="K18" s="9">
        <f t="shared" si="1"/>
        <v>6.628912071535022</v>
      </c>
      <c r="L18" s="11">
        <f t="shared" si="2"/>
        <v>43.942475252142735</v>
      </c>
      <c r="N18" s="24"/>
      <c r="O18" s="24"/>
      <c r="P18" s="24"/>
      <c r="Q18" s="24"/>
      <c r="R18" s="24"/>
      <c r="S18" s="24"/>
      <c r="T18" s="24"/>
    </row>
    <row r="19" spans="1:20" x14ac:dyDescent="0.2">
      <c r="A19" s="5" t="s">
        <v>11</v>
      </c>
      <c r="B19" s="5">
        <v>10</v>
      </c>
      <c r="C19" s="6">
        <v>1.0349999999999999</v>
      </c>
      <c r="D19" s="10">
        <v>43.78</v>
      </c>
      <c r="E19" s="11">
        <f t="shared" si="3"/>
        <v>1916.6884</v>
      </c>
      <c r="F19" s="6">
        <v>6.95</v>
      </c>
      <c r="G19" s="6">
        <v>6.77</v>
      </c>
      <c r="H19" s="11">
        <f t="shared" si="0"/>
        <v>45.832899999999995</v>
      </c>
      <c r="I19" s="6">
        <v>7.76</v>
      </c>
      <c r="J19" s="7">
        <f t="shared" si="4"/>
        <v>34.739999999999995</v>
      </c>
      <c r="K19" s="9">
        <f t="shared" si="1"/>
        <v>6.4667651403249637</v>
      </c>
      <c r="L19" s="11">
        <f t="shared" si="2"/>
        <v>41.819051380122147</v>
      </c>
      <c r="N19" s="28"/>
      <c r="O19" s="24"/>
      <c r="P19" s="24"/>
      <c r="Q19" s="24"/>
      <c r="R19" s="24"/>
      <c r="S19" s="24"/>
      <c r="T19" s="24"/>
    </row>
    <row r="20" spans="1:20" x14ac:dyDescent="0.2">
      <c r="A20" s="5" t="s">
        <v>10</v>
      </c>
      <c r="B20" s="5">
        <v>15</v>
      </c>
      <c r="C20" s="6">
        <v>1.135</v>
      </c>
      <c r="D20" s="10">
        <v>46.66</v>
      </c>
      <c r="E20" s="11">
        <f t="shared" si="3"/>
        <v>2177.1555999999996</v>
      </c>
      <c r="F20" s="6">
        <v>6.94</v>
      </c>
      <c r="G20" s="6">
        <v>7</v>
      </c>
      <c r="H20" s="11">
        <f t="shared" si="0"/>
        <v>49</v>
      </c>
      <c r="I20" s="6">
        <v>6.9</v>
      </c>
      <c r="J20" s="7">
        <f t="shared" si="4"/>
        <v>32.5</v>
      </c>
      <c r="K20" s="9">
        <f t="shared" si="1"/>
        <v>6.6657142857142855</v>
      </c>
      <c r="L20" s="11">
        <f t="shared" ref="L20:L28" si="5">K20^2</f>
        <v>44.431746938775504</v>
      </c>
      <c r="N20" s="16"/>
      <c r="O20" s="1"/>
      <c r="P20" s="1"/>
      <c r="Q20" s="1"/>
      <c r="R20" s="24"/>
      <c r="S20" s="25"/>
      <c r="T20" s="26"/>
    </row>
    <row r="21" spans="1:20" x14ac:dyDescent="0.2">
      <c r="A21" s="5" t="s">
        <v>10</v>
      </c>
      <c r="B21" s="5">
        <v>15</v>
      </c>
      <c r="C21" s="6">
        <v>1.4390000000000001</v>
      </c>
      <c r="D21" s="10">
        <v>46.17</v>
      </c>
      <c r="E21" s="11">
        <f t="shared" si="3"/>
        <v>2131.6689000000001</v>
      </c>
      <c r="F21" s="6">
        <v>6.87</v>
      </c>
      <c r="G21" s="6">
        <v>6.74</v>
      </c>
      <c r="H21" s="11">
        <f t="shared" si="0"/>
        <v>45.427600000000005</v>
      </c>
      <c r="I21" s="6">
        <v>5.51</v>
      </c>
      <c r="J21" s="7">
        <f t="shared" si="4"/>
        <v>34.709999999999994</v>
      </c>
      <c r="K21" s="9">
        <f t="shared" si="1"/>
        <v>6.8501483679525226</v>
      </c>
      <c r="L21" s="11">
        <f t="shared" si="5"/>
        <v>46.924532662962612</v>
      </c>
      <c r="N21" s="16"/>
      <c r="O21" s="1"/>
      <c r="P21" s="2"/>
      <c r="Q21" s="2"/>
      <c r="R21" s="24"/>
      <c r="S21" s="25"/>
      <c r="T21" s="26"/>
    </row>
    <row r="22" spans="1:20" x14ac:dyDescent="0.2">
      <c r="A22" s="5" t="s">
        <v>10</v>
      </c>
      <c r="B22" s="5">
        <v>15</v>
      </c>
      <c r="C22" s="6">
        <v>1.319</v>
      </c>
      <c r="D22" s="10">
        <v>47.08</v>
      </c>
      <c r="E22" s="11">
        <f t="shared" si="3"/>
        <v>2216.5263999999997</v>
      </c>
      <c r="F22" s="6">
        <v>6.86</v>
      </c>
      <c r="G22" s="6">
        <v>6.99</v>
      </c>
      <c r="H22" s="11">
        <f t="shared" si="0"/>
        <v>48.860100000000003</v>
      </c>
      <c r="I22" s="6">
        <v>5.94</v>
      </c>
      <c r="J22" s="7">
        <f t="shared" si="4"/>
        <v>33.129999999999995</v>
      </c>
      <c r="K22" s="9">
        <f t="shared" si="1"/>
        <v>6.7353361945636623</v>
      </c>
      <c r="L22" s="11">
        <f t="shared" si="5"/>
        <v>45.364753653799319</v>
      </c>
      <c r="N22" s="16"/>
      <c r="O22" s="1"/>
      <c r="P22" s="2"/>
      <c r="Q22" s="2"/>
      <c r="R22" s="1"/>
      <c r="S22" s="25"/>
      <c r="T22" s="26"/>
    </row>
    <row r="23" spans="1:20" x14ac:dyDescent="0.2">
      <c r="A23" s="5" t="s">
        <v>14</v>
      </c>
      <c r="B23" s="5">
        <v>15</v>
      </c>
      <c r="C23" s="6">
        <v>1.66</v>
      </c>
      <c r="D23" s="6">
        <v>37.97</v>
      </c>
      <c r="E23" s="9">
        <f>D23^2</f>
        <v>1441.7208999999998</v>
      </c>
      <c r="F23" s="6">
        <v>5.94</v>
      </c>
      <c r="G23" s="6">
        <v>5.81</v>
      </c>
      <c r="H23" s="9">
        <f>G23^2</f>
        <v>33.756099999999996</v>
      </c>
      <c r="I23" s="6">
        <v>4.41</v>
      </c>
      <c r="J23" s="7">
        <f t="shared" si="4"/>
        <v>45.870000000000005</v>
      </c>
      <c r="K23" s="8">
        <f t="shared" si="1"/>
        <v>6.5352839931153186</v>
      </c>
      <c r="L23" s="9">
        <f>K23^2</f>
        <v>42.709936870669303</v>
      </c>
      <c r="N23" s="16"/>
      <c r="O23" s="1"/>
      <c r="P23" s="2"/>
      <c r="Q23" s="2"/>
      <c r="R23" s="1"/>
      <c r="S23" s="27"/>
      <c r="T23" s="24"/>
    </row>
    <row r="24" spans="1:20" x14ac:dyDescent="0.2">
      <c r="A24" s="5" t="s">
        <v>14</v>
      </c>
      <c r="B24" s="5">
        <v>15</v>
      </c>
      <c r="C24" s="6">
        <v>2.7010000000000001</v>
      </c>
      <c r="D24" s="6">
        <v>38.31</v>
      </c>
      <c r="E24" s="9">
        <f>D24^2</f>
        <v>1467.6561000000002</v>
      </c>
      <c r="F24" s="6">
        <v>5.87</v>
      </c>
      <c r="G24" s="6">
        <v>5.7</v>
      </c>
      <c r="H24" s="9">
        <f>G24^2</f>
        <v>32.49</v>
      </c>
      <c r="I24" s="6">
        <v>3.46</v>
      </c>
      <c r="J24" s="7">
        <f t="shared" si="4"/>
        <v>46.66</v>
      </c>
      <c r="K24" s="8">
        <f t="shared" si="1"/>
        <v>6.7210526315789476</v>
      </c>
      <c r="L24" s="9">
        <f>K24^2</f>
        <v>45.172548476454295</v>
      </c>
      <c r="N24" s="16"/>
      <c r="O24" s="1"/>
      <c r="P24" s="1"/>
      <c r="Q24" s="1"/>
      <c r="R24" s="1"/>
      <c r="S24" s="27"/>
      <c r="T24" s="24"/>
    </row>
    <row r="25" spans="1:20" x14ac:dyDescent="0.2">
      <c r="A25" s="5" t="s">
        <v>14</v>
      </c>
      <c r="B25" s="5">
        <v>15</v>
      </c>
      <c r="C25" s="6">
        <v>1.452</v>
      </c>
      <c r="D25" s="6">
        <v>38.299999999999997</v>
      </c>
      <c r="E25" s="9">
        <f>D25^2</f>
        <v>1466.8899999999999</v>
      </c>
      <c r="F25" s="6">
        <v>6.04</v>
      </c>
      <c r="G25" s="6">
        <v>6.43</v>
      </c>
      <c r="H25" s="9">
        <f>G25^2</f>
        <v>41.344899999999996</v>
      </c>
      <c r="I25" s="6">
        <v>4.92</v>
      </c>
      <c r="J25" s="7">
        <f t="shared" si="4"/>
        <v>44.31</v>
      </c>
      <c r="K25" s="8">
        <f t="shared" si="1"/>
        <v>5.9564541213063764</v>
      </c>
      <c r="L25" s="9">
        <f>K25^2</f>
        <v>35.479345699227714</v>
      </c>
      <c r="N25" s="1"/>
      <c r="O25" s="2"/>
      <c r="P25" s="27"/>
      <c r="Q25" s="27"/>
      <c r="R25" s="1"/>
      <c r="S25" s="24"/>
      <c r="T25" s="24"/>
    </row>
    <row r="26" spans="1:20" x14ac:dyDescent="0.2">
      <c r="A26" s="5" t="s">
        <v>12</v>
      </c>
      <c r="B26" s="5">
        <v>15</v>
      </c>
      <c r="C26" s="6">
        <v>1.7130000000000001</v>
      </c>
      <c r="D26" s="10">
        <v>43.58</v>
      </c>
      <c r="E26" s="11">
        <f t="shared" si="3"/>
        <v>1899.2163999999998</v>
      </c>
      <c r="F26" s="6">
        <v>6.61</v>
      </c>
      <c r="G26" s="6">
        <v>6.51</v>
      </c>
      <c r="H26" s="11">
        <f t="shared" si="0"/>
        <v>42.380099999999999</v>
      </c>
      <c r="I26" s="6">
        <v>4.8899999999999997</v>
      </c>
      <c r="J26" s="7">
        <f t="shared" si="4"/>
        <v>38.410000000000004</v>
      </c>
      <c r="K26" s="9">
        <f t="shared" si="1"/>
        <v>6.6943164362519205</v>
      </c>
      <c r="L26" s="11">
        <f t="shared" si="5"/>
        <v>44.813872548672613</v>
      </c>
      <c r="N26" s="24"/>
      <c r="O26" s="24"/>
      <c r="P26" s="24"/>
      <c r="Q26" s="24"/>
      <c r="R26" s="24"/>
      <c r="S26" s="24"/>
      <c r="T26" s="24"/>
    </row>
    <row r="27" spans="1:20" x14ac:dyDescent="0.2">
      <c r="A27" s="5" t="s">
        <v>12</v>
      </c>
      <c r="B27" s="5">
        <v>15</v>
      </c>
      <c r="C27" s="6">
        <v>0.97499999999999998</v>
      </c>
      <c r="D27" s="10">
        <v>43.8</v>
      </c>
      <c r="E27" s="11">
        <f t="shared" si="3"/>
        <v>1918.4399999999998</v>
      </c>
      <c r="F27" s="6">
        <v>7</v>
      </c>
      <c r="G27" s="6">
        <v>6.82</v>
      </c>
      <c r="H27" s="11">
        <f t="shared" si="0"/>
        <v>46.512400000000007</v>
      </c>
      <c r="I27" s="6">
        <v>8.3800000000000008</v>
      </c>
      <c r="J27" s="7">
        <f t="shared" si="4"/>
        <v>34</v>
      </c>
      <c r="K27" s="9">
        <f t="shared" si="1"/>
        <v>6.4222873900293251</v>
      </c>
      <c r="L27" s="11">
        <f t="shared" si="5"/>
        <v>41.245775320129681</v>
      </c>
      <c r="N27" s="24"/>
      <c r="O27" s="24"/>
      <c r="P27" s="24"/>
      <c r="Q27" s="24"/>
      <c r="R27" s="24"/>
      <c r="S27" s="24"/>
      <c r="T27" s="24"/>
    </row>
    <row r="28" spans="1:20" x14ac:dyDescent="0.2">
      <c r="A28" s="5" t="s">
        <v>12</v>
      </c>
      <c r="B28" s="5">
        <v>15</v>
      </c>
      <c r="C28" s="6">
        <v>1.468</v>
      </c>
      <c r="D28" s="10">
        <v>42.6</v>
      </c>
      <c r="E28" s="11">
        <f t="shared" si="3"/>
        <v>1814.7600000000002</v>
      </c>
      <c r="F28" s="6">
        <v>6.48</v>
      </c>
      <c r="G28" s="6">
        <v>6.43</v>
      </c>
      <c r="H28" s="11">
        <f t="shared" si="0"/>
        <v>41.344899999999996</v>
      </c>
      <c r="I28" s="6">
        <v>5.62</v>
      </c>
      <c r="J28" s="7">
        <f t="shared" si="4"/>
        <v>38.870000000000005</v>
      </c>
      <c r="K28" s="9">
        <f t="shared" si="1"/>
        <v>6.6251944012441681</v>
      </c>
      <c r="L28" s="11">
        <f t="shared" si="5"/>
        <v>43.893200854277069</v>
      </c>
      <c r="N28" s="28"/>
      <c r="O28" s="24"/>
      <c r="P28" s="24"/>
      <c r="Q28" s="24"/>
      <c r="R28" s="24"/>
      <c r="S28" s="24"/>
      <c r="T28" s="24"/>
    </row>
    <row r="29" spans="1:20" x14ac:dyDescent="0.2">
      <c r="A29" s="1" t="s">
        <v>9</v>
      </c>
      <c r="B29" s="1">
        <v>15</v>
      </c>
      <c r="C29" s="17">
        <v>1.6140000000000001</v>
      </c>
      <c r="D29" s="17">
        <v>39.35</v>
      </c>
      <c r="E29" s="18">
        <f>D29^2</f>
        <v>1548.4225000000001</v>
      </c>
      <c r="F29" s="17">
        <v>5.94</v>
      </c>
      <c r="G29" s="17">
        <v>6.1</v>
      </c>
      <c r="H29" s="18">
        <f>G29^2</f>
        <v>37.209999999999994</v>
      </c>
      <c r="I29" s="17">
        <v>5.34</v>
      </c>
      <c r="J29" s="7">
        <f t="shared" si="4"/>
        <v>43.269999999999996</v>
      </c>
      <c r="K29" s="19">
        <f t="shared" si="1"/>
        <v>6.4508196721311482</v>
      </c>
      <c r="L29" s="18">
        <f>K29^2</f>
        <v>41.613074442354211</v>
      </c>
      <c r="N29" s="16"/>
      <c r="O29" s="1"/>
      <c r="P29" s="1"/>
      <c r="Q29" s="1"/>
      <c r="R29" s="24"/>
      <c r="S29" s="25"/>
      <c r="T29" s="26"/>
    </row>
    <row r="30" spans="1:20" x14ac:dyDescent="0.2">
      <c r="A30" s="1" t="s">
        <v>9</v>
      </c>
      <c r="B30" s="1">
        <v>15</v>
      </c>
      <c r="C30" s="17">
        <v>1.323</v>
      </c>
      <c r="D30" s="17">
        <v>40.4</v>
      </c>
      <c r="E30" s="18">
        <f t="shared" ref="E30:E55" si="6">D30^2</f>
        <v>1632.1599999999999</v>
      </c>
      <c r="F30" s="17">
        <v>6.09</v>
      </c>
      <c r="G30" s="17">
        <v>6.2</v>
      </c>
      <c r="H30" s="18">
        <f t="shared" ref="H30:H55" si="7">G30^2</f>
        <v>38.440000000000005</v>
      </c>
      <c r="I30" s="17">
        <v>6.8</v>
      </c>
      <c r="J30" s="7">
        <f t="shared" si="4"/>
        <v>40.510000000000005</v>
      </c>
      <c r="K30" s="19">
        <f t="shared" si="1"/>
        <v>6.5161290322580641</v>
      </c>
      <c r="L30" s="18">
        <f t="shared" ref="L30:L46" si="8">K30^2</f>
        <v>42.459937565036412</v>
      </c>
      <c r="N30" s="16"/>
      <c r="O30" s="1"/>
      <c r="P30" s="2"/>
      <c r="Q30" s="2"/>
      <c r="R30" s="24"/>
      <c r="S30" s="25"/>
      <c r="T30" s="26"/>
    </row>
    <row r="31" spans="1:20" x14ac:dyDescent="0.2">
      <c r="A31" s="1" t="s">
        <v>9</v>
      </c>
      <c r="B31" s="1">
        <v>15</v>
      </c>
      <c r="C31" s="17">
        <v>1.7450000000000001</v>
      </c>
      <c r="D31" s="17">
        <v>38.97</v>
      </c>
      <c r="E31" s="18">
        <f t="shared" si="6"/>
        <v>1518.6608999999999</v>
      </c>
      <c r="F31" s="17">
        <v>6.06</v>
      </c>
      <c r="G31" s="17">
        <v>5.9</v>
      </c>
      <c r="H31" s="18">
        <f t="shared" si="7"/>
        <v>34.81</v>
      </c>
      <c r="I31" s="17">
        <v>4.82</v>
      </c>
      <c r="J31" s="7">
        <f t="shared" si="4"/>
        <v>44.25</v>
      </c>
      <c r="K31" s="19">
        <f t="shared" si="1"/>
        <v>6.6050847457627109</v>
      </c>
      <c r="L31" s="18">
        <f t="shared" si="8"/>
        <v>43.627144498707253</v>
      </c>
      <c r="N31" s="16"/>
      <c r="O31" s="1"/>
      <c r="P31" s="2"/>
      <c r="Q31" s="2"/>
      <c r="R31" s="1"/>
      <c r="S31" s="25"/>
      <c r="T31" s="26"/>
    </row>
    <row r="32" spans="1:20" x14ac:dyDescent="0.2">
      <c r="A32" s="1" t="s">
        <v>11</v>
      </c>
      <c r="B32" s="1">
        <v>20</v>
      </c>
      <c r="C32" s="17">
        <v>1.0309999999999999</v>
      </c>
      <c r="D32" s="17">
        <v>38.78</v>
      </c>
      <c r="E32" s="18">
        <f t="shared" si="6"/>
        <v>1503.8884</v>
      </c>
      <c r="F32" s="17">
        <v>5.29</v>
      </c>
      <c r="G32" s="17">
        <v>5.95</v>
      </c>
      <c r="H32" s="18">
        <f t="shared" si="7"/>
        <v>35.402500000000003</v>
      </c>
      <c r="I32" s="17">
        <v>10</v>
      </c>
      <c r="J32" s="7">
        <f t="shared" si="4"/>
        <v>39.979999999999997</v>
      </c>
      <c r="K32" s="19">
        <f t="shared" si="1"/>
        <v>6.5176470588235293</v>
      </c>
      <c r="L32" s="18">
        <f t="shared" si="8"/>
        <v>42.479723183391002</v>
      </c>
      <c r="N32" s="16"/>
      <c r="O32" s="1"/>
      <c r="P32" s="2"/>
      <c r="Q32" s="2"/>
      <c r="R32" s="1"/>
      <c r="S32" s="27"/>
      <c r="T32" s="24"/>
    </row>
    <row r="33" spans="1:20" x14ac:dyDescent="0.2">
      <c r="A33" s="1" t="s">
        <v>11</v>
      </c>
      <c r="B33" s="1">
        <v>20</v>
      </c>
      <c r="C33" s="17">
        <v>1.1739999999999999</v>
      </c>
      <c r="D33" s="17">
        <v>41.24</v>
      </c>
      <c r="E33" s="18">
        <f t="shared" si="6"/>
        <v>1700.7376000000002</v>
      </c>
      <c r="F33" s="17">
        <v>5.81</v>
      </c>
      <c r="G33" s="17">
        <v>6.36</v>
      </c>
      <c r="H33" s="18">
        <f t="shared" si="7"/>
        <v>40.449600000000004</v>
      </c>
      <c r="I33" s="17">
        <v>7.96</v>
      </c>
      <c r="J33" s="7">
        <f t="shared" si="4"/>
        <v>38.629999999999995</v>
      </c>
      <c r="K33" s="19">
        <f t="shared" si="1"/>
        <v>6.4842767295597481</v>
      </c>
      <c r="L33" s="18">
        <f t="shared" si="8"/>
        <v>42.045844705510063</v>
      </c>
      <c r="N33" s="16"/>
      <c r="O33" s="1"/>
      <c r="P33" s="1"/>
      <c r="Q33" s="1"/>
      <c r="R33" s="1"/>
      <c r="S33" s="27"/>
      <c r="T33" s="24"/>
    </row>
    <row r="34" spans="1:20" x14ac:dyDescent="0.2">
      <c r="A34" s="1" t="s">
        <v>11</v>
      </c>
      <c r="B34" s="1">
        <v>20</v>
      </c>
      <c r="C34" s="17">
        <v>1.117</v>
      </c>
      <c r="D34" s="17">
        <v>40.869999999999997</v>
      </c>
      <c r="E34" s="18">
        <f t="shared" si="6"/>
        <v>1670.3568999999998</v>
      </c>
      <c r="F34" s="17">
        <v>6.11</v>
      </c>
      <c r="G34" s="17">
        <v>6.32</v>
      </c>
      <c r="H34" s="18">
        <f t="shared" si="7"/>
        <v>39.942400000000006</v>
      </c>
      <c r="I34" s="17">
        <v>8.56</v>
      </c>
      <c r="J34" s="7">
        <f t="shared" si="4"/>
        <v>38.14</v>
      </c>
      <c r="K34" s="19">
        <f t="shared" ref="K34:K55" si="9">D34/G34</f>
        <v>6.4667721518987333</v>
      </c>
      <c r="L34" s="18">
        <f t="shared" si="8"/>
        <v>41.819142064572972</v>
      </c>
      <c r="N34" s="1"/>
      <c r="O34" s="2"/>
      <c r="P34" s="27"/>
      <c r="Q34" s="27"/>
      <c r="R34" s="1"/>
      <c r="S34" s="24"/>
      <c r="T34" s="24"/>
    </row>
    <row r="35" spans="1:20" x14ac:dyDescent="0.2">
      <c r="A35" s="1" t="s">
        <v>12</v>
      </c>
      <c r="B35" s="1">
        <v>20</v>
      </c>
      <c r="C35" s="17">
        <v>1.946</v>
      </c>
      <c r="D35" s="17">
        <v>39.39</v>
      </c>
      <c r="E35" s="18">
        <f t="shared" si="6"/>
        <v>1551.5721000000001</v>
      </c>
      <c r="F35" s="17">
        <v>6.06</v>
      </c>
      <c r="G35" s="17">
        <v>5.84</v>
      </c>
      <c r="H35" s="18">
        <f t="shared" si="7"/>
        <v>34.105599999999995</v>
      </c>
      <c r="I35" s="17">
        <v>4.25</v>
      </c>
      <c r="J35" s="7">
        <f t="shared" si="4"/>
        <v>44.459999999999994</v>
      </c>
      <c r="K35" s="19">
        <f t="shared" si="9"/>
        <v>6.7448630136986303</v>
      </c>
      <c r="L35" s="18">
        <f t="shared" si="8"/>
        <v>45.493177073559771</v>
      </c>
      <c r="N35" s="24"/>
      <c r="O35" s="24"/>
      <c r="P35" s="24"/>
      <c r="Q35" s="24"/>
      <c r="R35" s="24"/>
      <c r="S35" s="24"/>
      <c r="T35" s="24"/>
    </row>
    <row r="36" spans="1:20" x14ac:dyDescent="0.2">
      <c r="A36" s="1" t="s">
        <v>12</v>
      </c>
      <c r="B36" s="1">
        <v>20</v>
      </c>
      <c r="C36" s="17">
        <v>1.5069999999999999</v>
      </c>
      <c r="D36" s="17">
        <v>40.89</v>
      </c>
      <c r="E36" s="18">
        <f t="shared" si="6"/>
        <v>1671.9920999999999</v>
      </c>
      <c r="F36" s="17">
        <v>6.06</v>
      </c>
      <c r="G36" s="17">
        <v>6.2</v>
      </c>
      <c r="H36" s="18">
        <f t="shared" si="7"/>
        <v>38.440000000000005</v>
      </c>
      <c r="I36" s="17">
        <v>5.55</v>
      </c>
      <c r="J36" s="7">
        <f t="shared" si="4"/>
        <v>41.3</v>
      </c>
      <c r="K36" s="19">
        <f t="shared" si="9"/>
        <v>6.5951612903225802</v>
      </c>
      <c r="L36" s="18">
        <f t="shared" si="8"/>
        <v>43.496152445369404</v>
      </c>
    </row>
    <row r="37" spans="1:20" x14ac:dyDescent="0.2">
      <c r="A37" s="1" t="s">
        <v>12</v>
      </c>
      <c r="B37" s="1">
        <v>20</v>
      </c>
      <c r="C37" s="17">
        <v>1.4359999999999999</v>
      </c>
      <c r="D37" s="17">
        <v>39.200000000000003</v>
      </c>
      <c r="E37" s="18">
        <f t="shared" si="6"/>
        <v>1536.6400000000003</v>
      </c>
      <c r="F37" s="17">
        <v>5.77</v>
      </c>
      <c r="G37" s="17">
        <v>5.83</v>
      </c>
      <c r="H37" s="18">
        <f t="shared" si="7"/>
        <v>33.988900000000001</v>
      </c>
      <c r="I37" s="17">
        <v>6.08</v>
      </c>
      <c r="J37" s="7">
        <f t="shared" si="4"/>
        <v>43.120000000000005</v>
      </c>
      <c r="K37" s="19">
        <f t="shared" si="9"/>
        <v>6.7238421955403096</v>
      </c>
      <c r="L37" s="18">
        <f t="shared" si="8"/>
        <v>45.210053870528334</v>
      </c>
    </row>
    <row r="38" spans="1:20" x14ac:dyDescent="0.2">
      <c r="A38" s="1" t="s">
        <v>13</v>
      </c>
      <c r="B38" s="1">
        <v>20</v>
      </c>
      <c r="C38" s="17">
        <v>1.63</v>
      </c>
      <c r="D38" s="17">
        <v>40.61</v>
      </c>
      <c r="E38" s="18">
        <f t="shared" si="6"/>
        <v>1649.1721</v>
      </c>
      <c r="F38" s="17">
        <v>6.11</v>
      </c>
      <c r="G38" s="17">
        <v>6.1</v>
      </c>
      <c r="H38" s="18">
        <f t="shared" si="7"/>
        <v>37.209999999999994</v>
      </c>
      <c r="I38" s="17">
        <v>4.99</v>
      </c>
      <c r="J38" s="7">
        <f t="shared" si="4"/>
        <v>42.19</v>
      </c>
      <c r="K38" s="19">
        <f t="shared" si="9"/>
        <v>6.6573770491803286</v>
      </c>
      <c r="L38" s="18">
        <f t="shared" si="8"/>
        <v>44.320669174952982</v>
      </c>
    </row>
    <row r="39" spans="1:20" x14ac:dyDescent="0.2">
      <c r="A39" s="1" t="s">
        <v>13</v>
      </c>
      <c r="B39" s="1">
        <v>20</v>
      </c>
      <c r="C39" s="17">
        <v>1.595</v>
      </c>
      <c r="D39" s="17">
        <v>40.56</v>
      </c>
      <c r="E39" s="18">
        <f t="shared" si="6"/>
        <v>1645.1136000000001</v>
      </c>
      <c r="F39" s="17">
        <v>6.25</v>
      </c>
      <c r="G39" s="17">
        <v>6.15</v>
      </c>
      <c r="H39" s="18">
        <f t="shared" si="7"/>
        <v>37.822500000000005</v>
      </c>
      <c r="I39" s="17">
        <v>5.23</v>
      </c>
      <c r="J39" s="7">
        <f t="shared" si="4"/>
        <v>41.81</v>
      </c>
      <c r="K39" s="19">
        <f t="shared" si="9"/>
        <v>6.5951219512195118</v>
      </c>
      <c r="L39" s="18">
        <f t="shared" si="8"/>
        <v>43.495633551457459</v>
      </c>
    </row>
    <row r="40" spans="1:20" x14ac:dyDescent="0.2">
      <c r="A40" s="1" t="s">
        <v>13</v>
      </c>
      <c r="B40" s="1">
        <v>20</v>
      </c>
      <c r="C40" s="17">
        <v>2.0510000000000002</v>
      </c>
      <c r="D40" s="17">
        <v>40.57</v>
      </c>
      <c r="E40" s="18">
        <f t="shared" si="6"/>
        <v>1645.9249</v>
      </c>
      <c r="F40" s="17">
        <v>6.5</v>
      </c>
      <c r="G40" s="17">
        <v>6.04</v>
      </c>
      <c r="H40" s="18">
        <f t="shared" si="7"/>
        <v>36.4816</v>
      </c>
      <c r="I40" s="17">
        <v>3.92</v>
      </c>
      <c r="J40" s="7">
        <f t="shared" si="4"/>
        <v>42.97</v>
      </c>
      <c r="K40" s="19">
        <f t="shared" si="9"/>
        <v>6.7168874172185431</v>
      </c>
      <c r="L40" s="18">
        <f t="shared" si="8"/>
        <v>45.116576575588788</v>
      </c>
    </row>
    <row r="41" spans="1:20" x14ac:dyDescent="0.2">
      <c r="A41" s="1" t="s">
        <v>14</v>
      </c>
      <c r="B41" s="1">
        <v>25</v>
      </c>
      <c r="C41" s="17">
        <v>1.877</v>
      </c>
      <c r="D41" s="17">
        <v>40.86</v>
      </c>
      <c r="E41" s="18">
        <f t="shared" si="6"/>
        <v>1669.5396000000001</v>
      </c>
      <c r="F41" s="17">
        <v>6.49</v>
      </c>
      <c r="G41" s="17">
        <v>6.02</v>
      </c>
      <c r="H41" s="18">
        <f t="shared" si="7"/>
        <v>36.240399999999994</v>
      </c>
      <c r="I41" s="17">
        <v>4.1100000000000003</v>
      </c>
      <c r="J41" s="7">
        <f t="shared" si="4"/>
        <v>42.519999999999996</v>
      </c>
      <c r="K41" s="19">
        <f t="shared" si="9"/>
        <v>6.7873754152823924</v>
      </c>
      <c r="L41" s="18">
        <f t="shared" si="8"/>
        <v>46.068465027979826</v>
      </c>
    </row>
    <row r="42" spans="1:20" x14ac:dyDescent="0.2">
      <c r="A42" s="1" t="s">
        <v>14</v>
      </c>
      <c r="B42" s="1">
        <v>25</v>
      </c>
      <c r="C42" s="17">
        <v>1.4339999999999999</v>
      </c>
      <c r="D42" s="17">
        <v>40.68</v>
      </c>
      <c r="E42" s="18">
        <f t="shared" si="6"/>
        <v>1654.8624</v>
      </c>
      <c r="F42" s="17">
        <v>6.19</v>
      </c>
      <c r="G42" s="17">
        <v>6.03</v>
      </c>
      <c r="H42" s="18">
        <f t="shared" si="7"/>
        <v>36.360900000000001</v>
      </c>
      <c r="I42" s="17">
        <v>5.71</v>
      </c>
      <c r="J42" s="7">
        <f t="shared" si="4"/>
        <v>41.39</v>
      </c>
      <c r="K42" s="19">
        <f t="shared" si="9"/>
        <v>6.7462686567164178</v>
      </c>
      <c r="L42" s="18">
        <f t="shared" si="8"/>
        <v>45.512140788594344</v>
      </c>
    </row>
    <row r="43" spans="1:20" x14ac:dyDescent="0.2">
      <c r="A43" s="1" t="s">
        <v>14</v>
      </c>
      <c r="B43" s="1">
        <v>25</v>
      </c>
      <c r="C43" s="1">
        <v>1.9850000000000001</v>
      </c>
      <c r="D43" s="1">
        <v>41.08</v>
      </c>
      <c r="E43" s="18">
        <f t="shared" si="6"/>
        <v>1687.5663999999999</v>
      </c>
      <c r="F43" s="1">
        <v>6.7</v>
      </c>
      <c r="G43" s="1">
        <v>6.02</v>
      </c>
      <c r="H43" s="18">
        <f t="shared" si="7"/>
        <v>36.240399999999994</v>
      </c>
      <c r="I43" s="1">
        <v>3.95</v>
      </c>
      <c r="J43" s="7">
        <f t="shared" si="4"/>
        <v>42.25</v>
      </c>
      <c r="K43" s="19">
        <f t="shared" si="9"/>
        <v>6.823920265780731</v>
      </c>
      <c r="L43" s="18">
        <f t="shared" si="8"/>
        <v>46.565887793732962</v>
      </c>
    </row>
    <row r="44" spans="1:20" x14ac:dyDescent="0.2">
      <c r="A44" s="1" t="s">
        <v>10</v>
      </c>
      <c r="B44" s="1">
        <v>25</v>
      </c>
      <c r="C44" s="17">
        <v>1.99</v>
      </c>
      <c r="D44" s="17">
        <v>38.770000000000003</v>
      </c>
      <c r="E44" s="18">
        <f t="shared" si="6"/>
        <v>1503.1129000000003</v>
      </c>
      <c r="F44" s="17">
        <v>6.18</v>
      </c>
      <c r="G44" s="17">
        <v>5.81</v>
      </c>
      <c r="H44" s="18">
        <f t="shared" si="7"/>
        <v>33.756099999999996</v>
      </c>
      <c r="I44" s="17">
        <v>4.18</v>
      </c>
      <c r="J44" s="7">
        <f t="shared" si="4"/>
        <v>45.059999999999995</v>
      </c>
      <c r="K44" s="19">
        <f t="shared" si="9"/>
        <v>6.6729776247848545</v>
      </c>
      <c r="L44" s="18">
        <f t="shared" si="8"/>
        <v>44.528630380879321</v>
      </c>
    </row>
    <row r="45" spans="1:20" x14ac:dyDescent="0.2">
      <c r="A45" s="1" t="s">
        <v>10</v>
      </c>
      <c r="B45" s="1">
        <v>25</v>
      </c>
      <c r="C45" s="17">
        <v>1.7350000000000001</v>
      </c>
      <c r="D45" s="17">
        <v>39.11</v>
      </c>
      <c r="E45" s="18">
        <f t="shared" si="6"/>
        <v>1529.5920999999998</v>
      </c>
      <c r="F45" s="17">
        <v>6.03</v>
      </c>
      <c r="G45" s="17">
        <v>5.92</v>
      </c>
      <c r="H45" s="18">
        <f t="shared" si="7"/>
        <v>35.046399999999998</v>
      </c>
      <c r="I45" s="17">
        <v>4.8499999999999996</v>
      </c>
      <c r="J45" s="7">
        <f t="shared" si="4"/>
        <v>44.089999999999996</v>
      </c>
      <c r="K45" s="19">
        <f t="shared" si="9"/>
        <v>6.6064189189189193</v>
      </c>
      <c r="L45" s="18">
        <f t="shared" si="8"/>
        <v>43.64477093224982</v>
      </c>
    </row>
    <row r="46" spans="1:20" x14ac:dyDescent="0.2">
      <c r="A46" s="1" t="s">
        <v>10</v>
      </c>
      <c r="B46" s="1">
        <v>25</v>
      </c>
      <c r="C46" s="17">
        <v>2.0049999999999999</v>
      </c>
      <c r="D46" s="17">
        <v>37.97</v>
      </c>
      <c r="E46" s="18">
        <f t="shared" si="6"/>
        <v>1441.7208999999998</v>
      </c>
      <c r="F46" s="17">
        <v>5.96</v>
      </c>
      <c r="G46" s="17">
        <v>5.63</v>
      </c>
      <c r="H46" s="18">
        <f t="shared" si="7"/>
        <v>31.696899999999999</v>
      </c>
      <c r="I46" s="17">
        <v>4.3099999999999996</v>
      </c>
      <c r="J46" s="7">
        <f t="shared" si="4"/>
        <v>46.129999999999995</v>
      </c>
      <c r="K46" s="19">
        <f t="shared" si="9"/>
        <v>6.7442273534635877</v>
      </c>
      <c r="L46" s="18">
        <f t="shared" si="8"/>
        <v>45.484602595206468</v>
      </c>
    </row>
    <row r="47" spans="1:20" x14ac:dyDescent="0.2">
      <c r="A47" s="5" t="s">
        <v>9</v>
      </c>
      <c r="B47" s="5">
        <v>25</v>
      </c>
      <c r="C47" s="6">
        <v>1.7410000000000001</v>
      </c>
      <c r="D47" s="10">
        <v>45.71</v>
      </c>
      <c r="E47" s="11">
        <f t="shared" si="6"/>
        <v>2089.4041000000002</v>
      </c>
      <c r="F47" s="6">
        <v>6.65</v>
      </c>
      <c r="G47" s="6">
        <v>6.8</v>
      </c>
      <c r="H47" s="11">
        <f t="shared" si="7"/>
        <v>46.239999999999995</v>
      </c>
      <c r="I47" s="6">
        <v>4.67</v>
      </c>
      <c r="J47" s="7">
        <f t="shared" si="4"/>
        <v>36.17</v>
      </c>
      <c r="K47" s="9">
        <f t="shared" si="9"/>
        <v>6.7220588235294123</v>
      </c>
      <c r="L47" s="11">
        <f t="shared" ref="L47:L55" si="10">K47^2</f>
        <v>45.186074826989625</v>
      </c>
    </row>
    <row r="48" spans="1:20" x14ac:dyDescent="0.2">
      <c r="A48" s="5" t="s">
        <v>9</v>
      </c>
      <c r="B48" s="5">
        <v>25</v>
      </c>
      <c r="C48" s="6">
        <v>1.2350000000000001</v>
      </c>
      <c r="D48" s="10">
        <v>41.51</v>
      </c>
      <c r="E48" s="11">
        <f t="shared" si="6"/>
        <v>1723.0800999999999</v>
      </c>
      <c r="F48" s="6">
        <v>6.64</v>
      </c>
      <c r="G48" s="6">
        <v>6.23</v>
      </c>
      <c r="H48" s="11">
        <f t="shared" si="7"/>
        <v>38.812900000000006</v>
      </c>
      <c r="I48" s="6">
        <v>6.37</v>
      </c>
      <c r="J48" s="7">
        <f t="shared" si="4"/>
        <v>39.250000000000007</v>
      </c>
      <c r="K48" s="9">
        <f t="shared" si="9"/>
        <v>6.6629213483146064</v>
      </c>
      <c r="L48" s="11">
        <f t="shared" si="10"/>
        <v>44.394520893826531</v>
      </c>
    </row>
    <row r="49" spans="1:12" x14ac:dyDescent="0.2">
      <c r="A49" s="5" t="s">
        <v>9</v>
      </c>
      <c r="B49" s="5">
        <v>25</v>
      </c>
      <c r="C49" s="6">
        <v>2.121</v>
      </c>
      <c r="D49" s="10">
        <v>44.03</v>
      </c>
      <c r="E49" s="11">
        <f t="shared" si="6"/>
        <v>1938.6409000000001</v>
      </c>
      <c r="F49" s="6">
        <v>6.5</v>
      </c>
      <c r="G49" s="6">
        <v>6.47</v>
      </c>
      <c r="H49" s="11">
        <f t="shared" si="7"/>
        <v>41.860899999999994</v>
      </c>
      <c r="I49" s="6">
        <v>3.78</v>
      </c>
      <c r="J49" s="7">
        <f t="shared" si="4"/>
        <v>39.22</v>
      </c>
      <c r="K49" s="9">
        <f t="shared" si="9"/>
        <v>6.8052550231839266</v>
      </c>
      <c r="L49" s="11">
        <f t="shared" si="10"/>
        <v>46.311495930570068</v>
      </c>
    </row>
    <row r="50" spans="1:12" x14ac:dyDescent="0.2">
      <c r="A50" s="5" t="s">
        <v>11</v>
      </c>
      <c r="B50" s="5">
        <v>25</v>
      </c>
      <c r="C50" s="6">
        <v>1.819</v>
      </c>
      <c r="D50" s="6">
        <v>37.47</v>
      </c>
      <c r="E50" s="9">
        <f t="shared" si="6"/>
        <v>1404.0009</v>
      </c>
      <c r="F50" s="6">
        <v>5.5</v>
      </c>
      <c r="G50" s="6">
        <v>5.31</v>
      </c>
      <c r="H50" s="9">
        <f t="shared" si="7"/>
        <v>28.196099999999994</v>
      </c>
      <c r="I50" s="6">
        <v>4.04</v>
      </c>
      <c r="J50" s="7">
        <f t="shared" si="4"/>
        <v>47.68</v>
      </c>
      <c r="K50" s="8">
        <f t="shared" si="9"/>
        <v>7.0564971751412431</v>
      </c>
      <c r="L50" s="9">
        <f t="shared" si="10"/>
        <v>49.794152382776346</v>
      </c>
    </row>
    <row r="51" spans="1:12" x14ac:dyDescent="0.2">
      <c r="A51" s="5" t="s">
        <v>11</v>
      </c>
      <c r="B51" s="5">
        <v>25</v>
      </c>
      <c r="C51" s="6">
        <v>1.2869999999999999</v>
      </c>
      <c r="D51" s="6">
        <v>37.54</v>
      </c>
      <c r="E51" s="9">
        <f t="shared" si="6"/>
        <v>1409.2515999999998</v>
      </c>
      <c r="F51" s="6">
        <v>5.95</v>
      </c>
      <c r="G51" s="6">
        <v>5.5</v>
      </c>
      <c r="H51" s="9">
        <f t="shared" si="7"/>
        <v>30.25</v>
      </c>
      <c r="I51" s="6">
        <v>5.21</v>
      </c>
      <c r="J51" s="7">
        <f t="shared" si="4"/>
        <v>45.8</v>
      </c>
      <c r="K51" s="8">
        <f t="shared" si="9"/>
        <v>6.8254545454545452</v>
      </c>
      <c r="L51" s="9">
        <f t="shared" si="10"/>
        <v>46.586829752066116</v>
      </c>
    </row>
    <row r="52" spans="1:12" x14ac:dyDescent="0.2">
      <c r="A52" s="5" t="s">
        <v>11</v>
      </c>
      <c r="B52" s="5">
        <v>25</v>
      </c>
      <c r="C52" s="6">
        <v>1.34</v>
      </c>
      <c r="D52" s="6">
        <v>38.020000000000003</v>
      </c>
      <c r="E52" s="9">
        <f t="shared" si="6"/>
        <v>1445.5204000000003</v>
      </c>
      <c r="F52" s="6">
        <v>6.02</v>
      </c>
      <c r="G52" s="6">
        <v>5.57</v>
      </c>
      <c r="H52" s="9">
        <f t="shared" si="7"/>
        <v>31.024900000000002</v>
      </c>
      <c r="I52" s="6">
        <v>5.12</v>
      </c>
      <c r="J52" s="7">
        <f t="shared" si="4"/>
        <v>45.269999999999996</v>
      </c>
      <c r="K52" s="8">
        <f t="shared" si="9"/>
        <v>6.8258527827648114</v>
      </c>
      <c r="L52" s="9">
        <f t="shared" si="10"/>
        <v>46.592266211978121</v>
      </c>
    </row>
    <row r="53" spans="1:12" x14ac:dyDescent="0.2">
      <c r="A53" s="5" t="s">
        <v>12</v>
      </c>
      <c r="B53" s="5">
        <v>25</v>
      </c>
      <c r="C53" s="6">
        <v>2.1560000000000001</v>
      </c>
      <c r="D53" s="6">
        <v>37.83</v>
      </c>
      <c r="E53" s="9">
        <f t="shared" si="6"/>
        <v>1431.1088999999999</v>
      </c>
      <c r="F53" s="6">
        <v>5.57</v>
      </c>
      <c r="G53" s="6">
        <v>5.15</v>
      </c>
      <c r="H53" s="9">
        <f t="shared" si="7"/>
        <v>26.522500000000004</v>
      </c>
      <c r="I53" s="6">
        <v>3.76</v>
      </c>
      <c r="J53" s="7">
        <f t="shared" si="4"/>
        <v>47.690000000000005</v>
      </c>
      <c r="K53" s="8">
        <f t="shared" si="9"/>
        <v>7.3456310679611638</v>
      </c>
      <c r="L53" s="9">
        <f t="shared" si="10"/>
        <v>53.958295786596267</v>
      </c>
    </row>
    <row r="54" spans="1:12" x14ac:dyDescent="0.2">
      <c r="A54" s="5" t="s">
        <v>12</v>
      </c>
      <c r="B54" s="5">
        <v>25</v>
      </c>
      <c r="C54" s="6">
        <v>2.544</v>
      </c>
      <c r="D54" s="6">
        <v>37.549999999999997</v>
      </c>
      <c r="E54" s="9">
        <f t="shared" si="6"/>
        <v>1410.0024999999998</v>
      </c>
      <c r="F54" s="6">
        <v>5.39</v>
      </c>
      <c r="G54" s="6">
        <v>5.03</v>
      </c>
      <c r="H54" s="9">
        <f t="shared" si="7"/>
        <v>25.300900000000002</v>
      </c>
      <c r="I54" s="6">
        <v>3.19</v>
      </c>
      <c r="J54" s="7">
        <f t="shared" si="4"/>
        <v>48.84</v>
      </c>
      <c r="K54" s="8">
        <f t="shared" si="9"/>
        <v>7.46520874751491</v>
      </c>
      <c r="L54" s="9">
        <f t="shared" si="10"/>
        <v>55.729341643973129</v>
      </c>
    </row>
    <row r="55" spans="1:12" x14ac:dyDescent="0.2">
      <c r="A55" s="5" t="s">
        <v>12</v>
      </c>
      <c r="B55" s="5">
        <v>25</v>
      </c>
      <c r="C55" s="6">
        <v>1.196</v>
      </c>
      <c r="D55" s="6">
        <v>38.11</v>
      </c>
      <c r="E55" s="9">
        <f t="shared" si="6"/>
        <v>1452.3721</v>
      </c>
      <c r="F55" s="6">
        <v>6.22</v>
      </c>
      <c r="G55" s="6">
        <v>5.6</v>
      </c>
      <c r="H55" s="9">
        <f t="shared" si="7"/>
        <v>31.359999999999996</v>
      </c>
      <c r="I55" s="6">
        <v>5.64</v>
      </c>
      <c r="J55" s="7">
        <f t="shared" si="4"/>
        <v>44.43</v>
      </c>
      <c r="K55" s="8">
        <f t="shared" si="9"/>
        <v>6.8053571428571429</v>
      </c>
      <c r="L55" s="9">
        <f t="shared" si="10"/>
        <v>46.312885841836732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workbookViewId="0">
      <selection activeCell="D10" sqref="D10"/>
    </sheetView>
  </sheetViews>
  <sheetFormatPr defaultRowHeight="14.4" x14ac:dyDescent="0.3"/>
  <sheetData>
    <row r="1" spans="1:6" x14ac:dyDescent="0.3">
      <c r="A1" s="20" t="s">
        <v>0</v>
      </c>
      <c r="B1" s="20" t="s">
        <v>1</v>
      </c>
      <c r="C1" s="20" t="s">
        <v>3</v>
      </c>
      <c r="D1" s="20" t="s">
        <v>5</v>
      </c>
      <c r="E1" s="20" t="s">
        <v>8</v>
      </c>
      <c r="F1" s="20"/>
    </row>
    <row r="2" spans="1:6" x14ac:dyDescent="0.3">
      <c r="A2" s="20" t="s">
        <v>13</v>
      </c>
      <c r="B2" s="20">
        <v>5</v>
      </c>
      <c r="C2" s="20">
        <v>38.58</v>
      </c>
      <c r="D2" s="20">
        <v>5.72</v>
      </c>
      <c r="E2" s="22">
        <v>6.744755244755245</v>
      </c>
      <c r="F2" s="21"/>
    </row>
    <row r="3" spans="1:6" x14ac:dyDescent="0.3">
      <c r="A3" s="20" t="s">
        <v>13</v>
      </c>
      <c r="B3" s="20">
        <v>5</v>
      </c>
      <c r="C3" s="20">
        <v>38.590000000000003</v>
      </c>
      <c r="D3" s="20">
        <v>5.77</v>
      </c>
      <c r="E3" s="22">
        <v>6.6880415944540736</v>
      </c>
      <c r="F3" s="21"/>
    </row>
    <row r="4" spans="1:6" x14ac:dyDescent="0.3">
      <c r="A4" s="20" t="s">
        <v>13</v>
      </c>
      <c r="B4" s="20">
        <v>5</v>
      </c>
      <c r="C4" s="20">
        <v>36.83</v>
      </c>
      <c r="D4" s="20">
        <v>5.44</v>
      </c>
      <c r="E4" s="22">
        <v>6.7702205882352935</v>
      </c>
      <c r="F4" s="21"/>
    </row>
    <row r="5" spans="1:6" x14ac:dyDescent="0.3">
      <c r="A5" s="20" t="s">
        <v>14</v>
      </c>
      <c r="B5" s="20">
        <v>5</v>
      </c>
      <c r="C5" s="23">
        <v>43.35</v>
      </c>
      <c r="D5" s="20">
        <v>6.48</v>
      </c>
      <c r="E5" s="21">
        <v>6.6898148148148149</v>
      </c>
      <c r="F5" s="23"/>
    </row>
    <row r="6" spans="1:6" x14ac:dyDescent="0.3">
      <c r="A6" s="20" t="s">
        <v>14</v>
      </c>
      <c r="B6" s="20">
        <v>5</v>
      </c>
      <c r="C6" s="23">
        <v>43.94</v>
      </c>
      <c r="D6" s="20">
        <v>6.52</v>
      </c>
      <c r="E6" s="21">
        <v>6.7392638036809815</v>
      </c>
      <c r="F6" s="23"/>
    </row>
    <row r="7" spans="1:6" x14ac:dyDescent="0.3">
      <c r="A7" s="20" t="s">
        <v>14</v>
      </c>
      <c r="B7" s="20">
        <v>5</v>
      </c>
      <c r="C7" s="20">
        <v>44.88</v>
      </c>
      <c r="D7" s="20">
        <v>6.88</v>
      </c>
      <c r="E7" s="21">
        <v>6.5232558139534884</v>
      </c>
      <c r="F7" s="23"/>
    </row>
    <row r="8" spans="1:6" x14ac:dyDescent="0.3">
      <c r="A8" s="20" t="s">
        <v>9</v>
      </c>
      <c r="B8" s="20">
        <v>5</v>
      </c>
      <c r="C8" s="20">
        <v>36.770000000000003</v>
      </c>
      <c r="D8" s="20">
        <v>5.19</v>
      </c>
      <c r="E8" s="22">
        <v>7.0847784200385355</v>
      </c>
      <c r="F8" s="21"/>
    </row>
    <row r="9" spans="1:6" x14ac:dyDescent="0.3">
      <c r="A9" s="20" t="s">
        <v>9</v>
      </c>
      <c r="B9" s="20">
        <v>5</v>
      </c>
      <c r="C9" s="20">
        <v>37.229999999999997</v>
      </c>
      <c r="D9" s="20">
        <v>5.31</v>
      </c>
      <c r="E9" s="22">
        <v>7.0112994350282483</v>
      </c>
      <c r="F9" s="21"/>
    </row>
    <row r="10" spans="1:6" x14ac:dyDescent="0.3">
      <c r="A10" s="20" t="s">
        <v>9</v>
      </c>
      <c r="B10" s="20">
        <v>5</v>
      </c>
      <c r="C10" s="20">
        <v>37.51</v>
      </c>
      <c r="D10" s="20">
        <v>5.47</v>
      </c>
      <c r="E10" s="22">
        <v>6.8574040219378425</v>
      </c>
      <c r="F10" s="21"/>
    </row>
    <row r="11" spans="1:6" x14ac:dyDescent="0.3">
      <c r="A11" s="20" t="s">
        <v>10</v>
      </c>
      <c r="B11" s="20">
        <v>10</v>
      </c>
      <c r="C11" s="20">
        <v>37.97</v>
      </c>
      <c r="D11" s="20">
        <v>5.31</v>
      </c>
      <c r="E11" s="22">
        <v>7.1506591337099819</v>
      </c>
      <c r="F11" s="21"/>
    </row>
    <row r="12" spans="1:6" x14ac:dyDescent="0.3">
      <c r="A12" s="20" t="s">
        <v>10</v>
      </c>
      <c r="B12" s="20">
        <v>10</v>
      </c>
      <c r="C12" s="20">
        <v>37.51</v>
      </c>
      <c r="D12" s="20">
        <v>5.42</v>
      </c>
      <c r="E12" s="22">
        <v>6.9206642066420665</v>
      </c>
      <c r="F12" s="21"/>
    </row>
    <row r="13" spans="1:6" x14ac:dyDescent="0.3">
      <c r="A13" s="20" t="s">
        <v>10</v>
      </c>
      <c r="B13" s="20">
        <v>10</v>
      </c>
      <c r="C13" s="20">
        <v>37.46</v>
      </c>
      <c r="D13" s="20">
        <v>5.29</v>
      </c>
      <c r="E13" s="22">
        <v>7.0812854442344051</v>
      </c>
      <c r="F13" s="21"/>
    </row>
    <row r="14" spans="1:6" x14ac:dyDescent="0.3">
      <c r="A14" s="20" t="s">
        <v>13</v>
      </c>
      <c r="B14" s="20">
        <v>10</v>
      </c>
      <c r="C14" s="23">
        <v>43.6</v>
      </c>
      <c r="D14" s="20">
        <v>6.73</v>
      </c>
      <c r="E14" s="21">
        <v>6.4784546805349184</v>
      </c>
      <c r="F14" s="23"/>
    </row>
    <row r="15" spans="1:6" x14ac:dyDescent="0.3">
      <c r="A15" s="20" t="s">
        <v>13</v>
      </c>
      <c r="B15" s="20">
        <v>10</v>
      </c>
      <c r="C15" s="23">
        <v>41.9</v>
      </c>
      <c r="D15" s="20">
        <v>6.6</v>
      </c>
      <c r="E15" s="21">
        <v>6.3484848484848486</v>
      </c>
      <c r="F15" s="23"/>
    </row>
    <row r="16" spans="1:6" x14ac:dyDescent="0.3">
      <c r="A16" s="20" t="s">
        <v>13</v>
      </c>
      <c r="B16" s="20">
        <v>10</v>
      </c>
      <c r="C16" s="23">
        <v>41.06</v>
      </c>
      <c r="D16" s="20">
        <v>6.44</v>
      </c>
      <c r="E16" s="21">
        <v>6.3757763975155282</v>
      </c>
      <c r="F16" s="23"/>
    </row>
    <row r="17" spans="1:6" x14ac:dyDescent="0.3">
      <c r="A17" s="20" t="s">
        <v>11</v>
      </c>
      <c r="B17" s="20">
        <v>10</v>
      </c>
      <c r="C17" s="23">
        <v>43.21</v>
      </c>
      <c r="D17" s="20">
        <v>6.53</v>
      </c>
      <c r="E17" s="21">
        <v>6.6171516079632466</v>
      </c>
      <c r="F17" s="23"/>
    </row>
    <row r="18" spans="1:6" x14ac:dyDescent="0.3">
      <c r="A18" s="20" t="s">
        <v>11</v>
      </c>
      <c r="B18" s="20">
        <v>10</v>
      </c>
      <c r="C18" s="23">
        <v>44.48</v>
      </c>
      <c r="D18" s="20">
        <v>6.71</v>
      </c>
      <c r="E18" s="21">
        <v>6.628912071535022</v>
      </c>
      <c r="F18" s="23"/>
    </row>
    <row r="19" spans="1:6" x14ac:dyDescent="0.3">
      <c r="A19" s="20" t="s">
        <v>11</v>
      </c>
      <c r="B19" s="20">
        <v>10</v>
      </c>
      <c r="C19" s="23">
        <v>43.78</v>
      </c>
      <c r="D19" s="20">
        <v>6.77</v>
      </c>
      <c r="E19" s="21">
        <v>6.4667651403249637</v>
      </c>
      <c r="F19" s="23"/>
    </row>
    <row r="20" spans="1:6" x14ac:dyDescent="0.3">
      <c r="A20" s="20" t="s">
        <v>10</v>
      </c>
      <c r="B20" s="20">
        <v>15</v>
      </c>
      <c r="C20" s="23">
        <v>46.66</v>
      </c>
      <c r="D20" s="20">
        <v>7</v>
      </c>
      <c r="E20" s="21">
        <v>6.6657142857142855</v>
      </c>
      <c r="F20" s="23"/>
    </row>
    <row r="21" spans="1:6" x14ac:dyDescent="0.3">
      <c r="A21" s="20" t="s">
        <v>10</v>
      </c>
      <c r="B21" s="20">
        <v>15</v>
      </c>
      <c r="C21" s="23">
        <v>46.17</v>
      </c>
      <c r="D21" s="20">
        <v>6.74</v>
      </c>
      <c r="E21" s="21">
        <v>6.8501483679525226</v>
      </c>
      <c r="F21" s="23"/>
    </row>
    <row r="22" spans="1:6" x14ac:dyDescent="0.3">
      <c r="A22" s="20" t="s">
        <v>10</v>
      </c>
      <c r="B22" s="20">
        <v>15</v>
      </c>
      <c r="C22" s="23">
        <v>47.08</v>
      </c>
      <c r="D22" s="20">
        <v>6.99</v>
      </c>
      <c r="E22" s="21">
        <v>6.7353361945636623</v>
      </c>
      <c r="F22" s="23"/>
    </row>
    <row r="23" spans="1:6" x14ac:dyDescent="0.3">
      <c r="A23" s="20" t="s">
        <v>14</v>
      </c>
      <c r="B23" s="20">
        <v>15</v>
      </c>
      <c r="C23" s="20">
        <v>37.97</v>
      </c>
      <c r="D23" s="20">
        <v>5.81</v>
      </c>
      <c r="E23" s="22">
        <v>6.5352839931153186</v>
      </c>
      <c r="F23" s="21"/>
    </row>
    <row r="24" spans="1:6" x14ac:dyDescent="0.3">
      <c r="A24" s="20" t="s">
        <v>14</v>
      </c>
      <c r="B24" s="20">
        <v>15</v>
      </c>
      <c r="C24" s="20">
        <v>38.31</v>
      </c>
      <c r="D24" s="20">
        <v>5.7</v>
      </c>
      <c r="E24" s="22">
        <v>6.7210526315789476</v>
      </c>
      <c r="F24" s="21"/>
    </row>
    <row r="25" spans="1:6" x14ac:dyDescent="0.3">
      <c r="A25" s="20" t="s">
        <v>14</v>
      </c>
      <c r="B25" s="20">
        <v>15</v>
      </c>
      <c r="C25" s="20">
        <v>38.299999999999997</v>
      </c>
      <c r="D25" s="20">
        <v>6.43</v>
      </c>
      <c r="E25" s="22">
        <v>5.9564541213063764</v>
      </c>
      <c r="F25" s="21"/>
    </row>
    <row r="26" spans="1:6" x14ac:dyDescent="0.3">
      <c r="A26" s="20" t="s">
        <v>12</v>
      </c>
      <c r="B26" s="20">
        <v>15</v>
      </c>
      <c r="C26" s="23">
        <v>43.58</v>
      </c>
      <c r="D26" s="20">
        <v>6.51</v>
      </c>
      <c r="E26" s="21">
        <v>6.6943164362519205</v>
      </c>
      <c r="F26" s="23"/>
    </row>
    <row r="27" spans="1:6" x14ac:dyDescent="0.3">
      <c r="A27" s="20" t="s">
        <v>12</v>
      </c>
      <c r="B27" s="20">
        <v>15</v>
      </c>
      <c r="C27" s="23">
        <v>43.8</v>
      </c>
      <c r="D27" s="20">
        <v>6.82</v>
      </c>
      <c r="E27" s="21">
        <v>6.4222873900293251</v>
      </c>
      <c r="F27" s="23"/>
    </row>
    <row r="28" spans="1:6" x14ac:dyDescent="0.3">
      <c r="A28" s="20" t="s">
        <v>12</v>
      </c>
      <c r="B28" s="20">
        <v>15</v>
      </c>
      <c r="C28" s="23">
        <v>42.6</v>
      </c>
      <c r="D28" s="20">
        <v>6.43</v>
      </c>
      <c r="E28" s="21">
        <v>6.6251944012441681</v>
      </c>
      <c r="F28" s="23"/>
    </row>
    <row r="29" spans="1:6" x14ac:dyDescent="0.3">
      <c r="A29" s="20" t="s">
        <v>9</v>
      </c>
      <c r="B29" s="20">
        <v>15</v>
      </c>
      <c r="C29" s="20">
        <v>39.35</v>
      </c>
      <c r="D29" s="20">
        <v>6.1</v>
      </c>
      <c r="E29" s="21">
        <v>6.4508196721311482</v>
      </c>
      <c r="F29" s="23"/>
    </row>
    <row r="30" spans="1:6" x14ac:dyDescent="0.3">
      <c r="A30" s="20" t="s">
        <v>9</v>
      </c>
      <c r="B30" s="20">
        <v>15</v>
      </c>
      <c r="C30" s="20">
        <v>40.4</v>
      </c>
      <c r="D30" s="20">
        <v>6.2</v>
      </c>
      <c r="E30" s="21">
        <v>6.5161290322580641</v>
      </c>
      <c r="F30" s="23"/>
    </row>
    <row r="31" spans="1:6" x14ac:dyDescent="0.3">
      <c r="A31" s="20" t="s">
        <v>9</v>
      </c>
      <c r="B31" s="20">
        <v>15</v>
      </c>
      <c r="C31" s="20">
        <v>38.97</v>
      </c>
      <c r="D31" s="20">
        <v>5.9</v>
      </c>
      <c r="E31" s="21">
        <v>6.6050847457627109</v>
      </c>
      <c r="F31" s="23"/>
    </row>
    <row r="32" spans="1:6" x14ac:dyDescent="0.3">
      <c r="A32" s="20" t="s">
        <v>11</v>
      </c>
      <c r="B32" s="20">
        <v>20</v>
      </c>
      <c r="C32" s="20">
        <v>38.78</v>
      </c>
      <c r="D32" s="20">
        <v>5.95</v>
      </c>
      <c r="E32" s="21">
        <v>6.5176470588235293</v>
      </c>
      <c r="F32" s="23"/>
    </row>
    <row r="33" spans="1:6" x14ac:dyDescent="0.3">
      <c r="A33" s="20" t="s">
        <v>11</v>
      </c>
      <c r="B33" s="20">
        <v>20</v>
      </c>
      <c r="C33" s="20">
        <v>41.24</v>
      </c>
      <c r="D33" s="20">
        <v>6.36</v>
      </c>
      <c r="E33" s="21">
        <v>6.4842767295597481</v>
      </c>
      <c r="F33" s="23"/>
    </row>
    <row r="34" spans="1:6" x14ac:dyDescent="0.3">
      <c r="A34" s="20" t="s">
        <v>11</v>
      </c>
      <c r="B34" s="20">
        <v>20</v>
      </c>
      <c r="C34" s="20">
        <v>40.869999999999997</v>
      </c>
      <c r="D34" s="20">
        <v>6.32</v>
      </c>
      <c r="E34" s="21">
        <v>6.4667721518987333</v>
      </c>
      <c r="F34" s="23"/>
    </row>
    <row r="35" spans="1:6" x14ac:dyDescent="0.3">
      <c r="A35" s="20" t="s">
        <v>12</v>
      </c>
      <c r="B35" s="20">
        <v>20</v>
      </c>
      <c r="C35" s="20">
        <v>39.39</v>
      </c>
      <c r="D35" s="20">
        <v>5.84</v>
      </c>
      <c r="E35" s="21">
        <v>6.7448630136986303</v>
      </c>
      <c r="F35" s="23"/>
    </row>
    <row r="36" spans="1:6" x14ac:dyDescent="0.3">
      <c r="A36" s="20" t="s">
        <v>12</v>
      </c>
      <c r="B36" s="20">
        <v>20</v>
      </c>
      <c r="C36" s="20">
        <v>40.89</v>
      </c>
      <c r="D36" s="20">
        <v>6.2</v>
      </c>
      <c r="E36" s="21">
        <v>6.5951612903225802</v>
      </c>
      <c r="F36" s="23"/>
    </row>
    <row r="37" spans="1:6" x14ac:dyDescent="0.3">
      <c r="A37" s="20" t="s">
        <v>12</v>
      </c>
      <c r="B37" s="20">
        <v>20</v>
      </c>
      <c r="C37" s="20">
        <v>39.200000000000003</v>
      </c>
      <c r="D37" s="20">
        <v>5.83</v>
      </c>
      <c r="E37" s="21">
        <v>6.7238421955403096</v>
      </c>
      <c r="F37" s="23"/>
    </row>
    <row r="38" spans="1:6" x14ac:dyDescent="0.3">
      <c r="A38" s="20" t="s">
        <v>13</v>
      </c>
      <c r="B38" s="20">
        <v>20</v>
      </c>
      <c r="C38" s="20">
        <v>40.61</v>
      </c>
      <c r="D38" s="20">
        <v>6.1</v>
      </c>
      <c r="E38" s="21">
        <v>6.6573770491803286</v>
      </c>
      <c r="F38" s="23"/>
    </row>
    <row r="39" spans="1:6" x14ac:dyDescent="0.3">
      <c r="A39" s="20" t="s">
        <v>13</v>
      </c>
      <c r="B39" s="20">
        <v>20</v>
      </c>
      <c r="C39" s="20">
        <v>40.56</v>
      </c>
      <c r="D39" s="20">
        <v>6.15</v>
      </c>
      <c r="E39" s="21">
        <v>6.5951219512195118</v>
      </c>
      <c r="F39" s="23"/>
    </row>
    <row r="40" spans="1:6" x14ac:dyDescent="0.3">
      <c r="A40" s="20" t="s">
        <v>13</v>
      </c>
      <c r="B40" s="20">
        <v>20</v>
      </c>
      <c r="C40" s="20">
        <v>40.57</v>
      </c>
      <c r="D40" s="20">
        <v>6.04</v>
      </c>
      <c r="E40" s="21">
        <v>6.7168874172185431</v>
      </c>
      <c r="F40" s="23"/>
    </row>
    <row r="41" spans="1:6" x14ac:dyDescent="0.3">
      <c r="A41" s="20" t="s">
        <v>14</v>
      </c>
      <c r="B41" s="20">
        <v>25</v>
      </c>
      <c r="C41" s="20">
        <v>40.86</v>
      </c>
      <c r="D41" s="20">
        <v>6.02</v>
      </c>
      <c r="E41" s="21">
        <v>6.7873754152823924</v>
      </c>
      <c r="F41" s="23"/>
    </row>
    <row r="42" spans="1:6" x14ac:dyDescent="0.3">
      <c r="A42" s="20" t="s">
        <v>14</v>
      </c>
      <c r="B42" s="20">
        <v>25</v>
      </c>
      <c r="C42" s="20">
        <v>40.68</v>
      </c>
      <c r="D42" s="20">
        <v>6.03</v>
      </c>
      <c r="E42" s="21">
        <v>6.7462686567164178</v>
      </c>
      <c r="F42" s="23"/>
    </row>
    <row r="43" spans="1:6" x14ac:dyDescent="0.3">
      <c r="A43" s="20" t="s">
        <v>14</v>
      </c>
      <c r="B43" s="20">
        <v>25</v>
      </c>
      <c r="C43" s="20">
        <v>41.08</v>
      </c>
      <c r="D43" s="20">
        <v>6.02</v>
      </c>
      <c r="E43" s="21">
        <v>6.823920265780731</v>
      </c>
      <c r="F43" s="23"/>
    </row>
    <row r="44" spans="1:6" x14ac:dyDescent="0.3">
      <c r="A44" s="20" t="s">
        <v>10</v>
      </c>
      <c r="B44" s="20">
        <v>25</v>
      </c>
      <c r="C44" s="20">
        <v>38.770000000000003</v>
      </c>
      <c r="D44" s="20">
        <v>5.81</v>
      </c>
      <c r="E44" s="21">
        <v>6.6729776247848545</v>
      </c>
      <c r="F44" s="23"/>
    </row>
    <row r="45" spans="1:6" x14ac:dyDescent="0.3">
      <c r="A45" s="20" t="s">
        <v>10</v>
      </c>
      <c r="B45" s="20">
        <v>25</v>
      </c>
      <c r="C45" s="20">
        <v>39.11</v>
      </c>
      <c r="D45" s="20">
        <v>5.92</v>
      </c>
      <c r="E45" s="21">
        <v>6.6064189189189193</v>
      </c>
      <c r="F45" s="23"/>
    </row>
    <row r="46" spans="1:6" x14ac:dyDescent="0.3">
      <c r="A46" s="20" t="s">
        <v>10</v>
      </c>
      <c r="B46" s="20">
        <v>25</v>
      </c>
      <c r="C46" s="20">
        <v>37.97</v>
      </c>
      <c r="D46" s="20">
        <v>5.63</v>
      </c>
      <c r="E46" s="21">
        <v>6.7442273534635877</v>
      </c>
      <c r="F46" s="23"/>
    </row>
    <row r="47" spans="1:6" x14ac:dyDescent="0.3">
      <c r="A47" s="20" t="s">
        <v>9</v>
      </c>
      <c r="B47" s="20">
        <v>25</v>
      </c>
      <c r="C47" s="23">
        <v>45.71</v>
      </c>
      <c r="D47" s="20">
        <v>6.8</v>
      </c>
      <c r="E47" s="21">
        <v>6.7220588235294123</v>
      </c>
      <c r="F47" s="23"/>
    </row>
    <row r="48" spans="1:6" x14ac:dyDescent="0.3">
      <c r="A48" s="20" t="s">
        <v>9</v>
      </c>
      <c r="B48" s="20">
        <v>25</v>
      </c>
      <c r="C48" s="23">
        <v>41.51</v>
      </c>
      <c r="D48" s="20">
        <v>6.23</v>
      </c>
      <c r="E48" s="21">
        <v>6.6629213483146064</v>
      </c>
      <c r="F48" s="23"/>
    </row>
    <row r="49" spans="1:6" x14ac:dyDescent="0.3">
      <c r="A49" s="20" t="s">
        <v>9</v>
      </c>
      <c r="B49" s="20">
        <v>25</v>
      </c>
      <c r="C49" s="23">
        <v>44.03</v>
      </c>
      <c r="D49" s="20">
        <v>6.47</v>
      </c>
      <c r="E49" s="21">
        <v>6.8052550231839266</v>
      </c>
      <c r="F49" s="23"/>
    </row>
    <row r="50" spans="1:6" x14ac:dyDescent="0.3">
      <c r="A50" s="20" t="s">
        <v>11</v>
      </c>
      <c r="B50" s="20">
        <v>25</v>
      </c>
      <c r="C50" s="20">
        <v>37.47</v>
      </c>
      <c r="D50" s="20">
        <v>5.31</v>
      </c>
      <c r="E50" s="22">
        <v>7.0564971751412431</v>
      </c>
      <c r="F50" s="21"/>
    </row>
    <row r="51" spans="1:6" x14ac:dyDescent="0.3">
      <c r="A51" s="20" t="s">
        <v>11</v>
      </c>
      <c r="B51" s="20">
        <v>25</v>
      </c>
      <c r="C51" s="20">
        <v>37.54</v>
      </c>
      <c r="D51" s="20">
        <v>5.5</v>
      </c>
      <c r="E51" s="22">
        <v>6.8254545454545452</v>
      </c>
      <c r="F51" s="21"/>
    </row>
    <row r="52" spans="1:6" x14ac:dyDescent="0.3">
      <c r="A52" s="20" t="s">
        <v>11</v>
      </c>
      <c r="B52" s="20">
        <v>25</v>
      </c>
      <c r="C52" s="20">
        <v>38.020000000000003</v>
      </c>
      <c r="D52" s="20">
        <v>5.57</v>
      </c>
      <c r="E52" s="22">
        <v>6.8258527827648114</v>
      </c>
      <c r="F52" s="21"/>
    </row>
    <row r="53" spans="1:6" x14ac:dyDescent="0.3">
      <c r="A53" s="20" t="s">
        <v>12</v>
      </c>
      <c r="B53" s="20">
        <v>25</v>
      </c>
      <c r="C53" s="20">
        <v>37.83</v>
      </c>
      <c r="D53" s="20">
        <v>5.15</v>
      </c>
      <c r="E53" s="22">
        <v>7.3456310679611638</v>
      </c>
      <c r="F53" s="21"/>
    </row>
    <row r="54" spans="1:6" x14ac:dyDescent="0.3">
      <c r="A54" s="20" t="s">
        <v>12</v>
      </c>
      <c r="B54" s="20">
        <v>25</v>
      </c>
      <c r="C54" s="20">
        <v>37.549999999999997</v>
      </c>
      <c r="D54" s="20">
        <v>5.03</v>
      </c>
      <c r="E54" s="22">
        <v>7.46520874751491</v>
      </c>
      <c r="F54" s="21"/>
    </row>
    <row r="55" spans="1:6" x14ac:dyDescent="0.3">
      <c r="A55" s="20" t="s">
        <v>12</v>
      </c>
      <c r="B55" s="20">
        <v>25</v>
      </c>
      <c r="C55" s="20">
        <v>38.11</v>
      </c>
      <c r="D55" s="20">
        <v>5.6</v>
      </c>
      <c r="E55" s="22">
        <v>6.8053571428571429</v>
      </c>
      <c r="F55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2018-08-13T19:14:33Z</dcterms:modified>
</cp:coreProperties>
</file>